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7220140-4C59-4B92-BE83-A64660C9938B}" xr6:coauthVersionLast="47" xr6:coauthVersionMax="47" xr10:uidLastSave="{00000000-0000-0000-0000-000000000000}"/>
  <bookViews>
    <workbookView xWindow="-110" yWindow="-110" windowWidth="19420" windowHeight="10420" tabRatio="734" activeTab="1" xr2:uid="{00000000-000D-0000-FFFF-FFFF00000000}"/>
  </bookViews>
  <sheets>
    <sheet name="Шифр" sheetId="9" r:id="rId1"/>
    <sheet name="ТЗ" sheetId="12" r:id="rId2"/>
    <sheet name="Комплектация, схема сборки" sheetId="13" r:id="rId3"/>
    <sheet name="Категории табличек" sheetId="14" r:id="rId4"/>
    <sheet name="Для кодировки" sheetId="7" r:id="rId5"/>
  </sheets>
  <externalReferences>
    <externalReference r:id="rId6"/>
  </externalReferences>
  <definedNames>
    <definedName name="_xlnm._FilterDatabase" localSheetId="2" hidden="1">'Комплектация, схема сборки'!$A$7:$C$7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7" l="1"/>
  <c r="C34" i="7"/>
  <c r="B14" i="7" s="1"/>
  <c r="C14" i="7" s="1"/>
  <c r="C33" i="7"/>
  <c r="B13" i="7" s="1"/>
  <c r="C13" i="7" s="1"/>
  <c r="C31" i="7"/>
  <c r="C32" i="7"/>
  <c r="C25" i="7"/>
  <c r="C27" i="7"/>
  <c r="C28" i="7"/>
  <c r="C29" i="7"/>
  <c r="C30" i="7"/>
  <c r="C26" i="7"/>
  <c r="C3" i="14"/>
  <c r="C38" i="7" l="1"/>
  <c r="C24" i="7"/>
  <c r="C23" i="7"/>
  <c r="C22" i="7"/>
  <c r="C20" i="7"/>
  <c r="C3" i="7"/>
  <c r="C3" i="13"/>
  <c r="A2" i="12"/>
  <c r="B12" i="7" l="1"/>
  <c r="C12" i="7" s="1"/>
  <c r="B17" i="7"/>
  <c r="C17" i="7" s="1"/>
  <c r="B18" i="7"/>
  <c r="C18" i="7" s="1"/>
  <c r="B11" i="7"/>
  <c r="C11" i="7" s="1"/>
  <c r="B16" i="7"/>
  <c r="C16" i="7" s="1"/>
  <c r="B15" i="7"/>
  <c r="B10" i="7"/>
  <c r="C10" i="7" s="1"/>
  <c r="B6" i="7"/>
  <c r="C6" i="7" s="1"/>
  <c r="B9" i="7"/>
  <c r="C9" i="7" s="1"/>
  <c r="B7" i="7"/>
  <c r="C7" i="7" s="1"/>
  <c r="B8" i="7"/>
  <c r="C8" i="7" s="1"/>
</calcChain>
</file>

<file path=xl/sharedStrings.xml><?xml version="1.0" encoding="utf-8"?>
<sst xmlns="http://schemas.openxmlformats.org/spreadsheetml/2006/main" count="189" uniqueCount="158">
  <si>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</si>
  <si>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</si>
  <si>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</si>
  <si>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</si>
  <si>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</si>
  <si>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</si>
  <si>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</si>
  <si>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</si>
  <si>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</si>
  <si>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</si>
  <si>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</si>
  <si>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</si>
  <si>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</si>
  <si>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</si>
  <si>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</si>
  <si>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</si>
  <si>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</si>
  <si>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</si>
  <si>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</si>
  <si>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</si>
  <si>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</si>
  <si>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</si>
  <si>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</si>
  <si>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</si>
  <si>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</si>
  <si>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</si>
  <si>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</si>
  <si>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</si>
  <si>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</si>
  <si>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</si>
  <si>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</si>
  <si>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</si>
  <si>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</si>
  <si>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</si>
  <si>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</si>
  <si>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</si>
  <si>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</si>
  <si>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</si>
  <si>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</si>
  <si>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</si>
  <si>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</si>
  <si>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</si>
  <si>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 xml:space="preserve">Не менее 12 мес. с даты установки в тт. 
</t>
  </si>
  <si>
    <t>Способ монтажа</t>
  </si>
  <si>
    <t>ИЗГОТОВЛЕНИЕ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</si>
  <si>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</si>
  <si>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</si>
  <si>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Ответственный - КА по РИМ</t>
  </si>
  <si>
    <t>Стандарт</t>
  </si>
  <si>
    <t>шт</t>
  </si>
  <si>
    <t>Размер</t>
  </si>
  <si>
    <t>бессрочно</t>
  </si>
  <si>
    <t>Срок поставки с учетом монтажа не должен превышать 14 дней</t>
  </si>
  <si>
    <t>Мобайл</t>
  </si>
  <si>
    <t xml:space="preserve">
</t>
  </si>
  <si>
    <t>Крепежные элементы</t>
  </si>
  <si>
    <t>Черепков П. В.</t>
  </si>
  <si>
    <t>Директор департамента по эксплуатации</t>
  </si>
  <si>
    <t>Департамент по эксплуатации</t>
  </si>
  <si>
    <t>Никульникова Е.А.</t>
  </si>
  <si>
    <t>МФ</t>
  </si>
  <si>
    <t>Малые форматы</t>
  </si>
  <si>
    <t>1. Схема сборки</t>
  </si>
  <si>
    <t>композит/пленка+печать</t>
  </si>
  <si>
    <t>индивидуально</t>
  </si>
  <si>
    <t>кв.м</t>
  </si>
  <si>
    <t>на крючках</t>
  </si>
  <si>
    <t>450х150 мм</t>
  </si>
  <si>
    <t>850х150 мм</t>
  </si>
  <si>
    <t>1100х150 мм</t>
  </si>
  <si>
    <t>Петля для подвешивания с помощью магнитного основания размещается под полкой стеллажа. В петлю вдевается S-крючок. На крючок монтируется мобайл</t>
  </si>
  <si>
    <t xml:space="preserve">Под верхней полкой стеллежай Уход, Парфюмерия согласно планограмме. </t>
  </si>
  <si>
    <t>ТЗ-565/22</t>
  </si>
  <si>
    <t>Размер крючка</t>
  </si>
  <si>
    <t>Монтируется к надстройкам с помощью крючков.</t>
  </si>
  <si>
    <t>Стеллажи для фруктов и овощей/др.</t>
  </si>
  <si>
    <t>Типоразмер 1</t>
  </si>
  <si>
    <t xml:space="preserve">Типоразмер 2
</t>
  </si>
  <si>
    <t>Типоразмер 3</t>
  </si>
  <si>
    <t>Типоразмер 4</t>
  </si>
  <si>
    <t>Типоразмер 5</t>
  </si>
  <si>
    <t>840х297 мм</t>
  </si>
  <si>
    <t>594x420 мм</t>
  </si>
  <si>
    <t>№</t>
  </si>
  <si>
    <t>Категория</t>
  </si>
  <si>
    <t>Визуализация</t>
  </si>
  <si>
    <t>Кодировка</t>
  </si>
  <si>
    <t>Таблички для формата МК</t>
  </si>
  <si>
    <t>Фрукты и овощи</t>
  </si>
  <si>
    <t>ММ, ММ+</t>
  </si>
  <si>
    <t>МК</t>
  </si>
  <si>
    <t>Количество сторон</t>
  </si>
  <si>
    <t>Руководитель сектора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</si>
  <si>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</si>
  <si>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</si>
  <si>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</si>
  <si>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</si>
  <si>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S-образный крючок 4 мм. Длинна - 35 мм, диаметр прутка - 4 мм. См. приложение к ТЗ "Схема сборки"
Цвет белый (и др. цвета согласно потребности), допустима порошковая окраска.
Комплектация - 2 шт на одну табличку
Используется для формата МК (для других форматов по запросу)</t>
  </si>
  <si>
    <t xml:space="preserve">S-образный крючок. Размер подбирается индивидуально для трубы диаметром 25 мм.
Цвет RAL 6020 (и др. цвета согласно потребности), порошковая окраска.
Комплектация - 2 шт на одну табличку
Используется для формата ММ, ММ+  (для других форматов по запросу)
</t>
  </si>
  <si>
    <r>
      <t xml:space="preserve">S-образный крючок. 
Комплектация - 2 шт на одну табличку
</t>
    </r>
    <r>
      <rPr>
        <b/>
        <sz val="11"/>
        <rFont val="Times New Roman"/>
        <family val="1"/>
        <charset val="204"/>
      </rPr>
      <t xml:space="preserve">Важно: 
- </t>
    </r>
    <r>
      <rPr>
        <sz val="11"/>
        <rFont val="Times New Roman"/>
        <family val="1"/>
        <charset val="204"/>
      </rPr>
      <t>для табличек на промо-корзины (Хит-Магнит в ММ, "Зона in &amp; out" в ХД) крючки подбираются таким образом, чтобы их можно было зацепить на металлические прутки корзины толщиной от 3,5 до 8 мм.
- для таблички "Скидка" на промо-оборудовании ММ+  крючки подбираются таким образом, чтобы их можно было зацепить на петли в верхней части оборудования.</t>
    </r>
  </si>
  <si>
    <t>ПВХ 5 мм+УФ-печать</t>
  </si>
  <si>
    <t>Табличка</t>
  </si>
  <si>
    <t>Табличка на крючках</t>
  </si>
  <si>
    <t>Монтируется на корзины с помощью крючков.</t>
  </si>
  <si>
    <t>На промо-корзины (Хит-Магнит в ММ, "Зона in &amp; out" в ХД)
На промо-оборудовании ММ+</t>
  </si>
  <si>
    <t>см. приложение к ТЗ "Категории табличек"</t>
  </si>
  <si>
    <t>2. Категории табличек</t>
  </si>
  <si>
    <t xml:space="preserve">3. Наименование для кодировки РИМ </t>
  </si>
  <si>
    <t>1200х310 мм</t>
  </si>
  <si>
    <t>600х150 мм</t>
  </si>
  <si>
    <t>одност.</t>
  </si>
  <si>
    <t>двуст.</t>
  </si>
  <si>
    <t>Скидка</t>
  </si>
  <si>
    <t>ММ+</t>
  </si>
  <si>
    <t>Табличка на крючках 600х150 мм ПВХ 5 мм+УФ-печать двуст. МФ</t>
  </si>
  <si>
    <t>На корзины зоны in&amp;out</t>
  </si>
  <si>
    <t xml:space="preserve">1200х310 мм
</t>
  </si>
  <si>
    <t>ХД</t>
  </si>
  <si>
    <t>Табличка на крючках 1200х310 мм ПВХ 5 мм+УФ-печать одност. МФ</t>
  </si>
  <si>
    <t xml:space="preserve">1. Композит 3 мм с фрезеровкой отверстий для монтажа 
2. Пленка белая матовая Orajet 3640. Накатка пленки с загибом на торцы с одной/двух сторон
3. Интерьерная печать, 1440 dpi/УФ-печать, 1440 dpi
Мобайл фрезеруется, края шлифуются. 
Важно! Не должно быть острых углов и торцов.
</t>
  </si>
  <si>
    <t>Типоразмер 6</t>
  </si>
  <si>
    <t>Типоразмер 7</t>
  </si>
  <si>
    <t>Типоразмер 8</t>
  </si>
  <si>
    <t>Таблички ФРОВ</t>
  </si>
  <si>
    <t>Таблички для корзин ХД</t>
  </si>
  <si>
    <r>
      <t xml:space="preserve">
Р</t>
    </r>
    <r>
      <rPr>
        <b/>
        <i/>
        <sz val="12"/>
        <color theme="1"/>
        <rFont val="Times New Roman"/>
        <family val="1"/>
        <charset val="204"/>
      </rPr>
      <t>асстояние от верхнего края до отверстия подбирается индивидуально в зависимости от размера 
s-образного крючка</t>
    </r>
  </si>
  <si>
    <t>Расстояние от края мобайла до отверстий</t>
  </si>
  <si>
    <t>Табличка на крючках 840х297 мм композит/пленка+печать двуст. МФ</t>
  </si>
  <si>
    <t>Табличка на крючках 594x420 мм композит/пленка+печать двуст. МФ</t>
  </si>
  <si>
    <t>Табличка на крючках 1100х150 мм композит/пленка+печать одност. МФ</t>
  </si>
  <si>
    <t>Табличка на крючках 850х150 мм композит/пленка+печать одност. МФ</t>
  </si>
  <si>
    <t>Табличка на крючках 450х150 мм композит/пленка+печать одност. МФ</t>
  </si>
  <si>
    <t>Хит Магнит</t>
  </si>
  <si>
    <t>500х300 мм</t>
  </si>
  <si>
    <t>Табличка на крючках ПВХ 5 мм+УФ-печать двуст. кв.м МФ</t>
  </si>
  <si>
    <t>ММ</t>
  </si>
  <si>
    <t>780х210 мм</t>
  </si>
  <si>
    <t>1100х210 мм</t>
  </si>
  <si>
    <t>Типоразмер 9</t>
  </si>
  <si>
    <t>Типоразмер 10</t>
  </si>
  <si>
    <t>1. Табличка
2. Крепежные элементы</t>
  </si>
  <si>
    <t>Взять с собой
Свежая ароматная
Печём каждый день</t>
  </si>
  <si>
    <t>ММ 3.0</t>
  </si>
  <si>
    <t>Выпечка</t>
  </si>
  <si>
    <t>Кольцо металлическое защелкивающееся, диаметр 38 мм.
Пример крепежа:
https://www.europos.ru/product/koltso-m-ring-38-metallicheskoe-zashchelkivayushcheesya/</t>
  </si>
  <si>
    <t>Монтируется на оборудование с помощью защелкивающегося кольца.</t>
  </si>
  <si>
    <t xml:space="preserve">1. ПВХ 5 мм с фрезеровкой отверстий для монтажа.
2. УФ-печать с одной/двух сторон, 1440 dpi
Табличка фрезеруется, края шлифуются. 
Отверстия делаются на расстоянии 100-150 мм от краев таблички.
</t>
  </si>
  <si>
    <t>Стеллажи с цветами.
Надстройки на стеллажах с выпечкой.</t>
  </si>
  <si>
    <t>Сезонное ДМП</t>
  </si>
  <si>
    <t>Крючок для подвеса S-образный</t>
  </si>
  <si>
    <t>Категории/Бренды</t>
  </si>
  <si>
    <t>Крючок для подвеса S-образный цвет белый</t>
  </si>
  <si>
    <t>Крючок для подвеса S-образный RAL 6020 (и др. цвета согласно потребности)</t>
  </si>
  <si>
    <t>Таблички для промо-корзин</t>
  </si>
  <si>
    <t>Кольцо металлическое защелкивающееся, диаметр 38 мм.</t>
  </si>
  <si>
    <t xml:space="preserve">На свежем воздухе
Украшать дом
</t>
  </si>
  <si>
    <t>Табличка на крючках 780х210 мм ПВХ 5 мм+УФ-печать двуст. МФ</t>
  </si>
  <si>
    <t>Табличка на крючках 1100х210 мм ПВХ 5 мм+УФ-печать двуст. МФ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</si>
</sst>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2" fillId="0" borderId="0"/>
    <xf numFmtId="0" fontId="1" fillId="0" borderId="0"/>
  </cellStyleXfs>
  <cellXfs count="152">
    <xf numFmtId="0" fontId="0" fillId="0" borderId="0" xfId="0"/>
    <xf numFmtId="0" fontId="6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0" fontId="6" fillId="0" borderId="0" xfId="0" applyFont="1" applyAlignment="1">
      <alignment horizontal="right"/>
    </xf>
    <xf numFmtId="0" fontId="11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0" fillId="3" borderId="6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8" fillId="2" borderId="3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5" fillId="0" borderId="8" xfId="0" applyFont="1" applyBorder="1" applyAlignment="1">
      <alignment vertical="top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5" fillId="0" borderId="13" xfId="0" applyFont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 readingOrder="1"/>
    </xf>
    <xf numFmtId="14" fontId="6" fillId="0" borderId="1" xfId="0" applyNumberFormat="1" applyFont="1" applyBorder="1" applyAlignment="1">
      <alignment horizontal="left" vertical="top"/>
    </xf>
    <xf numFmtId="0" fontId="16" fillId="0" borderId="0" xfId="3" applyFont="1" applyAlignment="1">
      <alignment vertical="center" wrapText="1"/>
    </xf>
    <xf numFmtId="0" fontId="13" fillId="0" borderId="0" xfId="3" applyFont="1" applyAlignment="1">
      <alignment vertical="top" wrapText="1"/>
    </xf>
    <xf numFmtId="0" fontId="10" fillId="3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6" fillId="0" borderId="0" xfId="0" applyFont="1" applyAlignment="1">
      <alignment horizontal="center" vertical="top"/>
    </xf>
    <xf numFmtId="0" fontId="5" fillId="2" borderId="14" xfId="0" applyFont="1" applyFill="1" applyBorder="1" applyAlignment="1">
      <alignment horizontal="left" vertical="center"/>
    </xf>
    <xf numFmtId="0" fontId="18" fillId="0" borderId="1" xfId="1" applyFont="1" applyBorder="1" applyAlignment="1">
      <alignment horizontal="center" vertical="top" wrapText="1"/>
    </xf>
    <xf numFmtId="0" fontId="0" fillId="0" borderId="1" xfId="0" applyBorder="1"/>
    <xf numFmtId="0" fontId="10" fillId="2" borderId="3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4" applyFont="1" applyBorder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4" fillId="0" borderId="19" xfId="0" applyFont="1" applyBorder="1" applyAlignment="1">
      <alignment vertical="center" wrapText="1"/>
    </xf>
    <xf numFmtId="0" fontId="12" fillId="0" borderId="19" xfId="0" applyFont="1" applyBorder="1" applyAlignment="1">
      <alignment vertical="top" wrapText="1"/>
    </xf>
    <xf numFmtId="0" fontId="17" fillId="0" borderId="19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6" fillId="0" borderId="1" xfId="4" applyFont="1" applyBorder="1" applyAlignment="1">
      <alignment horizontal="center" vertical="top" wrapText="1"/>
    </xf>
    <xf numFmtId="0" fontId="6" fillId="4" borderId="1" xfId="4" applyFont="1" applyFill="1" applyBorder="1" applyAlignment="1">
      <alignment horizontal="center" vertical="top" wrapText="1"/>
    </xf>
    <xf numFmtId="0" fontId="6" fillId="0" borderId="25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0" fillId="0" borderId="1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1" xfId="4" applyFont="1" applyBorder="1" applyAlignment="1">
      <alignment horizontal="left" vertical="top" wrapText="1"/>
    </xf>
    <xf numFmtId="0" fontId="9" fillId="0" borderId="25" xfId="0" applyFont="1" applyBorder="1" applyAlignment="1">
      <alignment vertical="top" wrapText="1"/>
    </xf>
    <xf numFmtId="0" fontId="5" fillId="2" borderId="14" xfId="0" applyFont="1" applyFill="1" applyBorder="1" applyAlignment="1">
      <alignment vertical="top"/>
    </xf>
    <xf numFmtId="0" fontId="5" fillId="2" borderId="20" xfId="0" applyFont="1" applyFill="1" applyBorder="1" applyAlignment="1">
      <alignment vertical="top"/>
    </xf>
    <xf numFmtId="0" fontId="5" fillId="2" borderId="21" xfId="0" applyFont="1" applyFill="1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2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8" fillId="2" borderId="13" xfId="0" applyFont="1" applyFill="1" applyBorder="1" applyAlignment="1">
      <alignment horizontal="left" vertical="top" wrapText="1"/>
    </xf>
    <xf numFmtId="0" fontId="8" fillId="2" borderId="28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4" fillId="0" borderId="9" xfId="2" applyBorder="1" applyAlignment="1">
      <alignment horizontal="left"/>
    </xf>
    <xf numFmtId="0" fontId="4" fillId="0" borderId="15" xfId="2" applyBorder="1" applyAlignment="1">
      <alignment horizontal="left"/>
    </xf>
    <xf numFmtId="0" fontId="4" fillId="0" borderId="10" xfId="2" applyBorder="1" applyAlignment="1">
      <alignment horizontal="left"/>
    </xf>
    <xf numFmtId="0" fontId="9" fillId="0" borderId="4" xfId="0" applyFont="1" applyBorder="1" applyAlignment="1">
      <alignment horizontal="left" vertical="top" wrapText="1"/>
    </xf>
    <xf numFmtId="0" fontId="9" fillId="0" borderId="2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4" fillId="0" borderId="1" xfId="2" applyBorder="1" applyAlignment="1">
      <alignment horizontal="left"/>
    </xf>
    <xf numFmtId="0" fontId="4" fillId="0" borderId="2" xfId="2" applyBorder="1" applyAlignment="1">
      <alignment horizontal="left"/>
    </xf>
    <xf numFmtId="0" fontId="4" fillId="0" borderId="7" xfId="2" applyBorder="1" applyAlignment="1">
      <alignment horizontal="left"/>
    </xf>
    <xf numFmtId="0" fontId="4" fillId="0" borderId="25" xfId="2" applyBorder="1" applyAlignment="1">
      <alignment horizontal="left"/>
    </xf>
    <xf numFmtId="0" fontId="4" fillId="0" borderId="11" xfId="2" applyBorder="1" applyAlignment="1">
      <alignment horizontal="left"/>
    </xf>
    <xf numFmtId="0" fontId="9" fillId="0" borderId="22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9" fillId="0" borderId="35" xfId="0" applyFont="1" applyBorder="1" applyAlignment="1">
      <alignment horizontal="left" vertical="center" wrapText="1"/>
    </xf>
    <xf numFmtId="0" fontId="10" fillId="2" borderId="13" xfId="0" applyFont="1" applyFill="1" applyBorder="1" applyAlignment="1">
      <alignment horizontal="left" vertical="top" wrapText="1"/>
    </xf>
    <xf numFmtId="0" fontId="10" fillId="2" borderId="29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" xfId="2" applyBorder="1" applyAlignment="1">
      <alignment horizontal="left" vertical="top" wrapText="1"/>
    </xf>
    <xf numFmtId="0" fontId="4" fillId="0" borderId="2" xfId="2" applyBorder="1" applyAlignment="1">
      <alignment horizontal="left" vertical="top" wrapText="1"/>
    </xf>
    <xf numFmtId="0" fontId="4" fillId="0" borderId="7" xfId="2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18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20" fillId="2" borderId="18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left" vertical="top"/>
    </xf>
    <xf numFmtId="0" fontId="5" fillId="2" borderId="20" xfId="0" applyFont="1" applyFill="1" applyBorder="1" applyAlignment="1">
      <alignment horizontal="left" vertical="top"/>
    </xf>
    <xf numFmtId="0" fontId="5" fillId="2" borderId="22" xfId="0" applyFont="1" applyFill="1" applyBorder="1" applyAlignment="1">
      <alignment horizontal="left" vertical="center"/>
    </xf>
    <xf numFmtId="0" fontId="5" fillId="2" borderId="23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left" vertical="top" wrapText="1"/>
    </xf>
    <xf numFmtId="0" fontId="9" fillId="0" borderId="14" xfId="4" applyFont="1" applyBorder="1" applyAlignment="1">
      <alignment horizontal="center" vertical="top" wrapText="1"/>
    </xf>
    <xf numFmtId="0" fontId="9" fillId="0" borderId="20" xfId="4" applyFont="1" applyBorder="1" applyAlignment="1">
      <alignment horizontal="center" vertical="top" wrapText="1"/>
    </xf>
    <xf numFmtId="0" fontId="9" fillId="0" borderId="21" xfId="4" applyFont="1" applyBorder="1" applyAlignment="1">
      <alignment horizontal="center" vertical="top" wrapText="1"/>
    </xf>
    <xf numFmtId="0" fontId="9" fillId="0" borderId="1" xfId="4" applyFont="1" applyBorder="1" applyAlignment="1">
      <alignment horizontal="left" vertical="top" wrapText="1"/>
    </xf>
  </cellXfs>
  <cellStyles count="5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857DBB0F-F7BD-46CF-B800-E0C877585FAC}"/>
    <cellStyle name="Обычный 2 3" xfId="4" xr:uid="{EF4CE631-A304-4CAF-8C13-ECF181C57868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png"/><Relationship Id="rId13" Type="http://schemas.openxmlformats.org/officeDocument/2006/relationships/image" Target="../media/image26.png"/><Relationship Id="rId18" Type="http://schemas.openxmlformats.org/officeDocument/2006/relationships/image" Target="../media/image30.png"/><Relationship Id="rId3" Type="http://schemas.openxmlformats.org/officeDocument/2006/relationships/image" Target="../media/image16.png"/><Relationship Id="rId7" Type="http://schemas.openxmlformats.org/officeDocument/2006/relationships/image" Target="../media/image20.png"/><Relationship Id="rId12" Type="http://schemas.openxmlformats.org/officeDocument/2006/relationships/image" Target="../media/image25.png"/><Relationship Id="rId17" Type="http://schemas.openxmlformats.org/officeDocument/2006/relationships/image" Target="../media/image7.png"/><Relationship Id="rId2" Type="http://schemas.openxmlformats.org/officeDocument/2006/relationships/image" Target="../media/image15.png"/><Relationship Id="rId16" Type="http://schemas.openxmlformats.org/officeDocument/2006/relationships/image" Target="../media/image29.png"/><Relationship Id="rId20" Type="http://schemas.openxmlformats.org/officeDocument/2006/relationships/image" Target="../media/image9.png"/><Relationship Id="rId1" Type="http://schemas.openxmlformats.org/officeDocument/2006/relationships/image" Target="../media/image14.png"/><Relationship Id="rId6" Type="http://schemas.openxmlformats.org/officeDocument/2006/relationships/image" Target="../media/image19.png"/><Relationship Id="rId11" Type="http://schemas.openxmlformats.org/officeDocument/2006/relationships/image" Target="../media/image24.png"/><Relationship Id="rId5" Type="http://schemas.openxmlformats.org/officeDocument/2006/relationships/image" Target="../media/image18.png"/><Relationship Id="rId15" Type="http://schemas.openxmlformats.org/officeDocument/2006/relationships/image" Target="../media/image28.png"/><Relationship Id="rId10" Type="http://schemas.openxmlformats.org/officeDocument/2006/relationships/image" Target="../media/image23.png"/><Relationship Id="rId19" Type="http://schemas.openxmlformats.org/officeDocument/2006/relationships/image" Target="../media/image31.png"/><Relationship Id="rId4" Type="http://schemas.openxmlformats.org/officeDocument/2006/relationships/image" Target="../media/image17.png"/><Relationship Id="rId9" Type="http://schemas.openxmlformats.org/officeDocument/2006/relationships/image" Target="../media/image22.png"/><Relationship Id="rId14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197907</xdr:colOff>
      <xdr:row>7</xdr:row>
      <xdr:rowOff>24366</xdr:rowOff>
    </xdr:from>
    <xdr:to>
      <xdr:col>2</xdr:col>
      <xdr:colOff>2483908</xdr:colOff>
      <xdr:row>7</xdr:row>
      <xdr:rowOff>1784607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A79DA623-8393-46BA-993A-A82CF2006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92990" y="1918783"/>
          <a:ext cx="2286001" cy="1760241"/>
        </a:xfrm>
        <a:prstGeom prst="rect">
          <a:avLst/>
        </a:prstGeom>
      </xdr:spPr>
    </xdr:pic>
    <xdr:clientData/>
  </xdr:twoCellAnchor>
  <xdr:twoCellAnchor>
    <xdr:from>
      <xdr:col>2</xdr:col>
      <xdr:colOff>63500</xdr:colOff>
      <xdr:row>11</xdr:row>
      <xdr:rowOff>104825</xdr:rowOff>
    </xdr:from>
    <xdr:to>
      <xdr:col>2</xdr:col>
      <xdr:colOff>1817247</xdr:colOff>
      <xdr:row>11</xdr:row>
      <xdr:rowOff>978098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5EC6057A-68CE-4A5D-8CF7-4F4C9403C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9675" y="2432100"/>
          <a:ext cx="1760097" cy="879623"/>
        </a:xfrm>
        <a:prstGeom prst="rect">
          <a:avLst/>
        </a:prstGeom>
      </xdr:spPr>
    </xdr:pic>
    <xdr:clientData/>
  </xdr:twoCellAnchor>
  <xdr:twoCellAnchor>
    <xdr:from>
      <xdr:col>2</xdr:col>
      <xdr:colOff>63500</xdr:colOff>
      <xdr:row>10</xdr:row>
      <xdr:rowOff>80814</xdr:rowOff>
    </xdr:from>
    <xdr:to>
      <xdr:col>2</xdr:col>
      <xdr:colOff>3246677</xdr:colOff>
      <xdr:row>10</xdr:row>
      <xdr:rowOff>930463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E6C04C66-E44B-4C42-B963-0D0437FE6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09675" y="1344464"/>
          <a:ext cx="3189527" cy="849649"/>
        </a:xfrm>
        <a:prstGeom prst="rect">
          <a:avLst/>
        </a:prstGeom>
      </xdr:spPr>
    </xdr:pic>
    <xdr:clientData/>
  </xdr:twoCellAnchor>
  <xdr:twoCellAnchor>
    <xdr:from>
      <xdr:col>2</xdr:col>
      <xdr:colOff>63500</xdr:colOff>
      <xdr:row>9</xdr:row>
      <xdr:rowOff>91193</xdr:rowOff>
    </xdr:from>
    <xdr:to>
      <xdr:col>2</xdr:col>
      <xdr:colOff>4144433</xdr:colOff>
      <xdr:row>9</xdr:row>
      <xdr:rowOff>949516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F7A00852-49B0-4583-98C7-56D5BFDE6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09675" y="294393"/>
          <a:ext cx="4070350" cy="858323"/>
        </a:xfrm>
        <a:prstGeom prst="rect">
          <a:avLst/>
        </a:prstGeom>
      </xdr:spPr>
    </xdr:pic>
    <xdr:clientData/>
  </xdr:twoCellAnchor>
  <xdr:twoCellAnchor>
    <xdr:from>
      <xdr:col>2</xdr:col>
      <xdr:colOff>256115</xdr:colOff>
      <xdr:row>13</xdr:row>
      <xdr:rowOff>355599</xdr:rowOff>
    </xdr:from>
    <xdr:to>
      <xdr:col>2</xdr:col>
      <xdr:colOff>1954578</xdr:colOff>
      <xdr:row>13</xdr:row>
      <xdr:rowOff>1365249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763CB13-FCCE-4E7F-97A5-0E610B583C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51198" y="7711016"/>
          <a:ext cx="1698463" cy="1009650"/>
        </a:xfrm>
        <a:prstGeom prst="rect">
          <a:avLst/>
        </a:prstGeom>
      </xdr:spPr>
    </xdr:pic>
    <xdr:clientData/>
  </xdr:twoCellAnchor>
  <xdr:twoCellAnchor>
    <xdr:from>
      <xdr:col>2</xdr:col>
      <xdr:colOff>2321152</xdr:colOff>
      <xdr:row>13</xdr:row>
      <xdr:rowOff>105042</xdr:rowOff>
    </xdr:from>
    <xdr:to>
      <xdr:col>2</xdr:col>
      <xdr:colOff>3601511</xdr:colOff>
      <xdr:row>14</xdr:row>
      <xdr:rowOff>1246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91A94348-2102-4F92-B645-E2CA9AAF4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16235" y="7460459"/>
          <a:ext cx="1280359" cy="1716537"/>
        </a:xfrm>
        <a:prstGeom prst="rect">
          <a:avLst/>
        </a:prstGeom>
      </xdr:spPr>
    </xdr:pic>
    <xdr:clientData/>
  </xdr:twoCellAnchor>
  <xdr:twoCellAnchor>
    <xdr:from>
      <xdr:col>2</xdr:col>
      <xdr:colOff>137584</xdr:colOff>
      <xdr:row>15</xdr:row>
      <xdr:rowOff>144994</xdr:rowOff>
    </xdr:from>
    <xdr:to>
      <xdr:col>2</xdr:col>
      <xdr:colOff>4032251</xdr:colOff>
      <xdr:row>15</xdr:row>
      <xdr:rowOff>1969822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AD470B90-A800-46D4-831B-5369A9C51F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b="41930"/>
        <a:stretch/>
      </xdr:blipFill>
      <xdr:spPr>
        <a:xfrm>
          <a:off x="3132667" y="9500661"/>
          <a:ext cx="3894667" cy="1824828"/>
        </a:xfrm>
        <a:prstGeom prst="rect">
          <a:avLst/>
        </a:prstGeom>
      </xdr:spPr>
    </xdr:pic>
    <xdr:clientData/>
  </xdr:twoCellAnchor>
  <xdr:twoCellAnchor>
    <xdr:from>
      <xdr:col>2</xdr:col>
      <xdr:colOff>214842</xdr:colOff>
      <xdr:row>17</xdr:row>
      <xdr:rowOff>150354</xdr:rowOff>
    </xdr:from>
    <xdr:to>
      <xdr:col>2</xdr:col>
      <xdr:colOff>2850092</xdr:colOff>
      <xdr:row>17</xdr:row>
      <xdr:rowOff>1587499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F8140F30-5E64-4A9E-B1FE-AA89E909D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209925" y="11908437"/>
          <a:ext cx="2635250" cy="1437145"/>
        </a:xfrm>
        <a:prstGeom prst="rect">
          <a:avLst/>
        </a:prstGeom>
      </xdr:spPr>
    </xdr:pic>
    <xdr:clientData/>
  </xdr:twoCellAnchor>
  <xdr:twoCellAnchor>
    <xdr:from>
      <xdr:col>2</xdr:col>
      <xdr:colOff>2024592</xdr:colOff>
      <xdr:row>19</xdr:row>
      <xdr:rowOff>175980</xdr:rowOff>
    </xdr:from>
    <xdr:to>
      <xdr:col>2</xdr:col>
      <xdr:colOff>3997326</xdr:colOff>
      <xdr:row>19</xdr:row>
      <xdr:rowOff>919527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DB74024F-D3F1-4153-88A2-E039EC3B5F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r="51724"/>
        <a:stretch/>
      </xdr:blipFill>
      <xdr:spPr>
        <a:xfrm>
          <a:off x="5019675" y="13934313"/>
          <a:ext cx="1972734" cy="743547"/>
        </a:xfrm>
        <a:prstGeom prst="rect">
          <a:avLst/>
        </a:prstGeom>
      </xdr:spPr>
    </xdr:pic>
    <xdr:clientData/>
  </xdr:twoCellAnchor>
  <xdr:twoCellAnchor>
    <xdr:from>
      <xdr:col>2</xdr:col>
      <xdr:colOff>2002944</xdr:colOff>
      <xdr:row>21</xdr:row>
      <xdr:rowOff>174847</xdr:rowOff>
    </xdr:from>
    <xdr:to>
      <xdr:col>2</xdr:col>
      <xdr:colOff>4345407</xdr:colOff>
      <xdr:row>21</xdr:row>
      <xdr:rowOff>1870075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E7B9F4EF-5DC4-4671-9B47-ED5AA1001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998027" y="16631930"/>
          <a:ext cx="2342463" cy="1695228"/>
        </a:xfrm>
        <a:prstGeom prst="rect">
          <a:avLst/>
        </a:prstGeom>
      </xdr:spPr>
    </xdr:pic>
    <xdr:clientData/>
  </xdr:twoCellAnchor>
  <xdr:twoCellAnchor editAs="oneCell">
    <xdr:from>
      <xdr:col>2</xdr:col>
      <xdr:colOff>2004484</xdr:colOff>
      <xdr:row>19</xdr:row>
      <xdr:rowOff>1165845</xdr:rowOff>
    </xdr:from>
    <xdr:to>
      <xdr:col>2</xdr:col>
      <xdr:colOff>3990675</xdr:colOff>
      <xdr:row>19</xdr:row>
      <xdr:rowOff>1916687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B2684E30-64D0-4279-AAF9-D4C95B4C9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999567" y="14924178"/>
          <a:ext cx="1989366" cy="754017"/>
        </a:xfrm>
        <a:prstGeom prst="rect">
          <a:avLst/>
        </a:prstGeom>
      </xdr:spPr>
    </xdr:pic>
    <xdr:clientData/>
  </xdr:twoCellAnchor>
  <xdr:twoCellAnchor>
    <xdr:from>
      <xdr:col>2</xdr:col>
      <xdr:colOff>243417</xdr:colOff>
      <xdr:row>19</xdr:row>
      <xdr:rowOff>32924</xdr:rowOff>
    </xdr:from>
    <xdr:to>
      <xdr:col>2</xdr:col>
      <xdr:colOff>1375833</xdr:colOff>
      <xdr:row>19</xdr:row>
      <xdr:rowOff>1098733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ED2534C1-F62F-434C-B032-0170C3D2A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238500" y="13791257"/>
          <a:ext cx="1132416" cy="1065809"/>
        </a:xfrm>
        <a:prstGeom prst="rect">
          <a:avLst/>
        </a:prstGeom>
      </xdr:spPr>
    </xdr:pic>
    <xdr:clientData/>
  </xdr:twoCellAnchor>
  <xdr:twoCellAnchor>
    <xdr:from>
      <xdr:col>2</xdr:col>
      <xdr:colOff>15878</xdr:colOff>
      <xdr:row>19</xdr:row>
      <xdr:rowOff>1147991</xdr:rowOff>
    </xdr:from>
    <xdr:to>
      <xdr:col>2</xdr:col>
      <xdr:colOff>1827441</xdr:colOff>
      <xdr:row>19</xdr:row>
      <xdr:rowOff>2424273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A23B04CB-3FA9-49C8-8684-F15B85AB1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010961" y="14906324"/>
          <a:ext cx="1811563" cy="1276282"/>
        </a:xfrm>
        <a:prstGeom prst="rect">
          <a:avLst/>
        </a:prstGeom>
      </xdr:spPr>
    </xdr:pic>
    <xdr:clientData/>
  </xdr:twoCellAnchor>
  <xdr:twoCellAnchor>
    <xdr:from>
      <xdr:col>2</xdr:col>
      <xdr:colOff>342900</xdr:colOff>
      <xdr:row>21</xdr:row>
      <xdr:rowOff>65044</xdr:rowOff>
    </xdr:from>
    <xdr:to>
      <xdr:col>2</xdr:col>
      <xdr:colOff>1387858</xdr:colOff>
      <xdr:row>21</xdr:row>
      <xdr:rowOff>1040529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B1B30548-8DD7-418A-B21B-B2F48659F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337983" y="16522127"/>
          <a:ext cx="1044958" cy="975485"/>
        </a:xfrm>
        <a:prstGeom prst="rect">
          <a:avLst/>
        </a:prstGeom>
      </xdr:spPr>
    </xdr:pic>
    <xdr:clientData/>
  </xdr:twoCellAnchor>
  <xdr:twoCellAnchor>
    <xdr:from>
      <xdr:col>2</xdr:col>
      <xdr:colOff>124887</xdr:colOff>
      <xdr:row>21</xdr:row>
      <xdr:rowOff>1189636</xdr:rowOff>
    </xdr:from>
    <xdr:to>
      <xdr:col>2</xdr:col>
      <xdr:colOff>1778001</xdr:colOff>
      <xdr:row>21</xdr:row>
      <xdr:rowOff>2354288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3F5F986E-6B6E-4E21-8AC3-FE54D0C9B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119970" y="17646719"/>
          <a:ext cx="1653114" cy="1164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45721</xdr:colOff>
      <xdr:row>5</xdr:row>
      <xdr:rowOff>53640</xdr:rowOff>
    </xdr:from>
    <xdr:to>
      <xdr:col>2</xdr:col>
      <xdr:colOff>964145</xdr:colOff>
      <xdr:row>5</xdr:row>
      <xdr:rowOff>723601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2A953A2-733C-4AA7-8ADD-0AD7146AA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88921" y="974390"/>
          <a:ext cx="918424" cy="669961"/>
        </a:xfrm>
        <a:prstGeom prst="rect">
          <a:avLst/>
        </a:prstGeom>
      </xdr:spPr>
    </xdr:pic>
    <xdr:clientData/>
  </xdr:twoCellAnchor>
  <xdr:twoCellAnchor>
    <xdr:from>
      <xdr:col>2</xdr:col>
      <xdr:colOff>961759</xdr:colOff>
      <xdr:row>5</xdr:row>
      <xdr:rowOff>66950</xdr:rowOff>
    </xdr:from>
    <xdr:to>
      <xdr:col>2</xdr:col>
      <xdr:colOff>1857999</xdr:colOff>
      <xdr:row>5</xdr:row>
      <xdr:rowOff>710291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BCB8CBAD-D83C-4032-A29E-6E9EFFB33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04959" y="987700"/>
          <a:ext cx="896240" cy="643341"/>
        </a:xfrm>
        <a:prstGeom prst="rect">
          <a:avLst/>
        </a:prstGeom>
      </xdr:spPr>
    </xdr:pic>
    <xdr:clientData/>
  </xdr:twoCellAnchor>
  <xdr:twoCellAnchor>
    <xdr:from>
      <xdr:col>2</xdr:col>
      <xdr:colOff>1847171</xdr:colOff>
      <xdr:row>5</xdr:row>
      <xdr:rowOff>64732</xdr:rowOff>
    </xdr:from>
    <xdr:to>
      <xdr:col>2</xdr:col>
      <xdr:colOff>2756200</xdr:colOff>
      <xdr:row>5</xdr:row>
      <xdr:rowOff>712509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9059CD-5502-4CBC-BCFC-EF062C60F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90371" y="985482"/>
          <a:ext cx="909029" cy="647777"/>
        </a:xfrm>
        <a:prstGeom prst="rect">
          <a:avLst/>
        </a:prstGeom>
      </xdr:spPr>
    </xdr:pic>
    <xdr:clientData/>
  </xdr:twoCellAnchor>
  <xdr:twoCellAnchor>
    <xdr:from>
      <xdr:col>2</xdr:col>
      <xdr:colOff>2785331</xdr:colOff>
      <xdr:row>5</xdr:row>
      <xdr:rowOff>67355</xdr:rowOff>
    </xdr:from>
    <xdr:to>
      <xdr:col>2</xdr:col>
      <xdr:colOff>3669912</xdr:colOff>
      <xdr:row>5</xdr:row>
      <xdr:rowOff>709886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C02BBDC8-A9AC-4BE0-BEDC-2EF9DF3DC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28531" y="988105"/>
          <a:ext cx="884581" cy="642531"/>
        </a:xfrm>
        <a:prstGeom prst="rect">
          <a:avLst/>
        </a:prstGeom>
      </xdr:spPr>
    </xdr:pic>
    <xdr:clientData/>
  </xdr:twoCellAnchor>
  <xdr:twoCellAnchor>
    <xdr:from>
      <xdr:col>2</xdr:col>
      <xdr:colOff>1487782</xdr:colOff>
      <xdr:row>6</xdr:row>
      <xdr:rowOff>29021</xdr:rowOff>
    </xdr:from>
    <xdr:to>
      <xdr:col>2</xdr:col>
      <xdr:colOff>2838972</xdr:colOff>
      <xdr:row>6</xdr:row>
      <xdr:rowOff>542014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4AA2B7D6-D112-429E-88F5-42EB7754E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36425" y="1689092"/>
          <a:ext cx="1351190" cy="512993"/>
        </a:xfrm>
        <a:prstGeom prst="rect">
          <a:avLst/>
        </a:prstGeom>
      </xdr:spPr>
    </xdr:pic>
    <xdr:clientData/>
  </xdr:twoCellAnchor>
  <xdr:twoCellAnchor>
    <xdr:from>
      <xdr:col>2</xdr:col>
      <xdr:colOff>35859</xdr:colOff>
      <xdr:row>6</xdr:row>
      <xdr:rowOff>29020</xdr:rowOff>
    </xdr:from>
    <xdr:to>
      <xdr:col>2</xdr:col>
      <xdr:colOff>1396209</xdr:colOff>
      <xdr:row>6</xdr:row>
      <xdr:rowOff>542015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BBCA28C0-512A-4AF7-9ECA-F388ADF6B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784502" y="1689091"/>
          <a:ext cx="1360350" cy="512995"/>
        </a:xfrm>
        <a:prstGeom prst="rect">
          <a:avLst/>
        </a:prstGeom>
      </xdr:spPr>
    </xdr:pic>
    <xdr:clientData/>
  </xdr:twoCellAnchor>
  <xdr:twoCellAnchor>
    <xdr:from>
      <xdr:col>2</xdr:col>
      <xdr:colOff>49713</xdr:colOff>
      <xdr:row>6</xdr:row>
      <xdr:rowOff>1306244</xdr:rowOff>
    </xdr:from>
    <xdr:to>
      <xdr:col>2</xdr:col>
      <xdr:colOff>1382581</xdr:colOff>
      <xdr:row>6</xdr:row>
      <xdr:rowOff>1815783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1FAFF714-C458-4ADC-98B2-D68901DD9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798356" y="2966315"/>
          <a:ext cx="1332868" cy="509539"/>
        </a:xfrm>
        <a:prstGeom prst="rect">
          <a:avLst/>
        </a:prstGeom>
      </xdr:spPr>
    </xdr:pic>
    <xdr:clientData/>
  </xdr:twoCellAnchor>
  <xdr:twoCellAnchor>
    <xdr:from>
      <xdr:col>2</xdr:col>
      <xdr:colOff>40748</xdr:colOff>
      <xdr:row>6</xdr:row>
      <xdr:rowOff>648338</xdr:rowOff>
    </xdr:from>
    <xdr:to>
      <xdr:col>2</xdr:col>
      <xdr:colOff>1391938</xdr:colOff>
      <xdr:row>6</xdr:row>
      <xdr:rowOff>1161640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5AFC7825-B9DC-49F9-B3AA-F8671ED875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789391" y="2308409"/>
          <a:ext cx="1351190" cy="513302"/>
        </a:xfrm>
        <a:prstGeom prst="rect">
          <a:avLst/>
        </a:prstGeom>
      </xdr:spPr>
    </xdr:pic>
    <xdr:clientData/>
  </xdr:twoCellAnchor>
  <xdr:twoCellAnchor>
    <xdr:from>
      <xdr:col>2</xdr:col>
      <xdr:colOff>2942366</xdr:colOff>
      <xdr:row>6</xdr:row>
      <xdr:rowOff>1288529</xdr:rowOff>
    </xdr:from>
    <xdr:to>
      <xdr:col>2</xdr:col>
      <xdr:colOff>4284394</xdr:colOff>
      <xdr:row>6</xdr:row>
      <xdr:rowOff>1816388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6958A3A2-00C0-4222-93AD-1633D5297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691009" y="2948600"/>
          <a:ext cx="1342028" cy="527859"/>
        </a:xfrm>
        <a:prstGeom prst="rect">
          <a:avLst/>
        </a:prstGeom>
      </xdr:spPr>
    </xdr:pic>
    <xdr:clientData/>
  </xdr:twoCellAnchor>
  <xdr:twoCellAnchor>
    <xdr:from>
      <xdr:col>2</xdr:col>
      <xdr:colOff>2943180</xdr:colOff>
      <xdr:row>6</xdr:row>
      <xdr:rowOff>40471</xdr:rowOff>
    </xdr:from>
    <xdr:to>
      <xdr:col>2</xdr:col>
      <xdr:colOff>4276048</xdr:colOff>
      <xdr:row>6</xdr:row>
      <xdr:rowOff>530564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D2C39E99-5457-4BFD-BEF3-F0152E238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691823" y="1700542"/>
          <a:ext cx="1332868" cy="490093"/>
        </a:xfrm>
        <a:prstGeom prst="rect">
          <a:avLst/>
        </a:prstGeom>
      </xdr:spPr>
    </xdr:pic>
    <xdr:clientData/>
  </xdr:twoCellAnchor>
  <xdr:twoCellAnchor>
    <xdr:from>
      <xdr:col>2</xdr:col>
      <xdr:colOff>2920038</xdr:colOff>
      <xdr:row>6</xdr:row>
      <xdr:rowOff>657498</xdr:rowOff>
    </xdr:from>
    <xdr:to>
      <xdr:col>2</xdr:col>
      <xdr:colOff>4266647</xdr:colOff>
      <xdr:row>6</xdr:row>
      <xdr:rowOff>1152480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66E894B8-18A4-46B8-8DAF-6219C491F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668681" y="2317569"/>
          <a:ext cx="1346609" cy="494982"/>
        </a:xfrm>
        <a:prstGeom prst="rect">
          <a:avLst/>
        </a:prstGeom>
      </xdr:spPr>
    </xdr:pic>
    <xdr:clientData/>
  </xdr:twoCellAnchor>
  <xdr:twoCellAnchor>
    <xdr:from>
      <xdr:col>2</xdr:col>
      <xdr:colOff>1505500</xdr:colOff>
      <xdr:row>6</xdr:row>
      <xdr:rowOff>657653</xdr:rowOff>
    </xdr:from>
    <xdr:to>
      <xdr:col>2</xdr:col>
      <xdr:colOff>2838368</xdr:colOff>
      <xdr:row>6</xdr:row>
      <xdr:rowOff>1152325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70EAE5FD-F842-4506-9E91-9264E7E72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254143" y="2317724"/>
          <a:ext cx="1332868" cy="494672"/>
        </a:xfrm>
        <a:prstGeom prst="rect">
          <a:avLst/>
        </a:prstGeom>
      </xdr:spPr>
    </xdr:pic>
    <xdr:clientData/>
  </xdr:twoCellAnchor>
  <xdr:twoCellAnchor>
    <xdr:from>
      <xdr:col>2</xdr:col>
      <xdr:colOff>1482678</xdr:colOff>
      <xdr:row>6</xdr:row>
      <xdr:rowOff>1290868</xdr:rowOff>
    </xdr:from>
    <xdr:to>
      <xdr:col>2</xdr:col>
      <xdr:colOff>2828643</xdr:colOff>
      <xdr:row>6</xdr:row>
      <xdr:rowOff>1794918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2D9C1734-41B0-43E3-8EAB-5F01EBA63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231321" y="2950939"/>
          <a:ext cx="1345965" cy="504050"/>
        </a:xfrm>
        <a:prstGeom prst="rect">
          <a:avLst/>
        </a:prstGeom>
      </xdr:spPr>
    </xdr:pic>
    <xdr:clientData/>
  </xdr:twoCellAnchor>
  <xdr:twoCellAnchor>
    <xdr:from>
      <xdr:col>2</xdr:col>
      <xdr:colOff>122466</xdr:colOff>
      <xdr:row>10</xdr:row>
      <xdr:rowOff>104776</xdr:rowOff>
    </xdr:from>
    <xdr:to>
      <xdr:col>2</xdr:col>
      <xdr:colOff>1948482</xdr:colOff>
      <xdr:row>12</xdr:row>
      <xdr:rowOff>393229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2F958368-B294-C53A-298C-2FBEA4596B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r="53253"/>
        <a:stretch/>
      </xdr:blipFill>
      <xdr:spPr>
        <a:xfrm>
          <a:off x="2673049" y="7809443"/>
          <a:ext cx="1826016" cy="1918286"/>
        </a:xfrm>
        <a:prstGeom prst="rect">
          <a:avLst/>
        </a:prstGeom>
      </xdr:spPr>
    </xdr:pic>
    <xdr:clientData/>
  </xdr:twoCellAnchor>
  <xdr:twoCellAnchor>
    <xdr:from>
      <xdr:col>2</xdr:col>
      <xdr:colOff>1959581</xdr:colOff>
      <xdr:row>10</xdr:row>
      <xdr:rowOff>67882</xdr:rowOff>
    </xdr:from>
    <xdr:to>
      <xdr:col>2</xdr:col>
      <xdr:colOff>3930425</xdr:colOff>
      <xdr:row>11</xdr:row>
      <xdr:rowOff>267759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CAB99308-0464-55F3-2844-FAD5B04E17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r="54986"/>
        <a:stretch/>
      </xdr:blipFill>
      <xdr:spPr>
        <a:xfrm>
          <a:off x="4510164" y="7772549"/>
          <a:ext cx="1970844" cy="1014793"/>
        </a:xfrm>
        <a:prstGeom prst="rect">
          <a:avLst/>
        </a:prstGeom>
      </xdr:spPr>
    </xdr:pic>
    <xdr:clientData/>
  </xdr:twoCellAnchor>
  <xdr:twoCellAnchor>
    <xdr:from>
      <xdr:col>2</xdr:col>
      <xdr:colOff>80887</xdr:colOff>
      <xdr:row>8</xdr:row>
      <xdr:rowOff>96610</xdr:rowOff>
    </xdr:from>
    <xdr:to>
      <xdr:col>2</xdr:col>
      <xdr:colOff>2184427</xdr:colOff>
      <xdr:row>8</xdr:row>
      <xdr:rowOff>651782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FDA9BB3-9D3B-44BE-B098-8AB3DF94E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829530" y="3607253"/>
          <a:ext cx="2103540" cy="555172"/>
        </a:xfrm>
        <a:prstGeom prst="rect">
          <a:avLst/>
        </a:prstGeom>
      </xdr:spPr>
    </xdr:pic>
    <xdr:clientData/>
  </xdr:twoCellAnchor>
  <xdr:twoCellAnchor>
    <xdr:from>
      <xdr:col>2</xdr:col>
      <xdr:colOff>220890</xdr:colOff>
      <xdr:row>9</xdr:row>
      <xdr:rowOff>149679</xdr:rowOff>
    </xdr:from>
    <xdr:to>
      <xdr:col>2</xdr:col>
      <xdr:colOff>3074311</xdr:colOff>
      <xdr:row>9</xdr:row>
      <xdr:rowOff>1135742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31E61DBB-AAAA-BCE9-856A-DD7E80E21E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t="57990"/>
        <a:stretch/>
      </xdr:blipFill>
      <xdr:spPr>
        <a:xfrm>
          <a:off x="2969533" y="5252358"/>
          <a:ext cx="2853421" cy="979713"/>
        </a:xfrm>
        <a:prstGeom prst="rect">
          <a:avLst/>
        </a:prstGeom>
      </xdr:spPr>
    </xdr:pic>
    <xdr:clientData/>
  </xdr:twoCellAnchor>
  <xdr:twoCellAnchor>
    <xdr:from>
      <xdr:col>2</xdr:col>
      <xdr:colOff>97971</xdr:colOff>
      <xdr:row>7</xdr:row>
      <xdr:rowOff>293914</xdr:rowOff>
    </xdr:from>
    <xdr:to>
      <xdr:col>2</xdr:col>
      <xdr:colOff>2225766</xdr:colOff>
      <xdr:row>7</xdr:row>
      <xdr:rowOff>1578428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95D471BF-FF12-4B05-B52A-76CB6FAF6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786742" y="3842657"/>
          <a:ext cx="2127795" cy="1284514"/>
        </a:xfrm>
        <a:prstGeom prst="rect">
          <a:avLst/>
        </a:prstGeom>
      </xdr:spPr>
    </xdr:pic>
    <xdr:clientData/>
  </xdr:twoCellAnchor>
  <xdr:twoCellAnchor>
    <xdr:from>
      <xdr:col>2</xdr:col>
      <xdr:colOff>76199</xdr:colOff>
      <xdr:row>14</xdr:row>
      <xdr:rowOff>53877</xdr:rowOff>
    </xdr:from>
    <xdr:to>
      <xdr:col>2</xdr:col>
      <xdr:colOff>3098800</xdr:colOff>
      <xdr:row>14</xdr:row>
      <xdr:rowOff>2167626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2D091D91-61DF-4D70-AB05-4C5D2A4C2C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l="1974"/>
        <a:stretch/>
      </xdr:blipFill>
      <xdr:spPr>
        <a:xfrm>
          <a:off x="2590799" y="2602344"/>
          <a:ext cx="3022601" cy="2113749"/>
        </a:xfrm>
        <a:prstGeom prst="rect">
          <a:avLst/>
        </a:prstGeom>
      </xdr:spPr>
    </xdr:pic>
    <xdr:clientData/>
  </xdr:twoCellAnchor>
  <xdr:twoCellAnchor>
    <xdr:from>
      <xdr:col>2</xdr:col>
      <xdr:colOff>79374</xdr:colOff>
      <xdr:row>13</xdr:row>
      <xdr:rowOff>261409</xdr:rowOff>
    </xdr:from>
    <xdr:to>
      <xdr:col>2</xdr:col>
      <xdr:colOff>4127499</xdr:colOff>
      <xdr:row>13</xdr:row>
      <xdr:rowOff>1004956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CD59C800-897A-49BF-8274-321A644814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l="1" r="294"/>
        <a:stretch/>
      </xdr:blipFill>
      <xdr:spPr>
        <a:xfrm>
          <a:off x="2629957" y="10410826"/>
          <a:ext cx="4048125" cy="74354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79;&#1072;_&#1057;&#1083;&#1091;&#1078;&#1073;&#1072;%20&#1088;&#1077;&#1082;&#1083;&#1072;&#1084;&#1085;&#1086;&#1075;&#1086;%20&#1089;&#1077;&#1088;&#1074;&#1080;&#1089;&#1072;/&#1057;&#1077;&#1082;&#1090;&#1086;&#1088;%20&#1090;&#1077;&#1093;&#1085;&#1086;&#1083;&#1086;&#1075;&#1080;&#1080;%20&#1089;&#1090;&#1072;&#1085;&#1076;&#1072;&#1088;&#1090;&#1080;&#1079;.%20&#1042;&#1054;/02_&#1057;&#1090;&#1072;&#1090;&#1091;&#1089;%20&#1087;&#1088;&#1086;&#1077;&#1082;&#1090;&#1086;&#1074;/&#1057;&#1084;&#1077;&#1078;&#1085;&#1099;&#1077;%20&#1087;&#1088;&#1086;&#1077;&#1082;&#1090;&#1099;/131_&#1058;&#1086;&#1088;&#1075;&#1080;_2024/1_&#1058;&#1047;%20&#1080;&#1089;&#1093;&#1086;&#1076;&#1085;&#1080;&#1082;&#1080;/2_&#1042;&#1085;&#1091;&#1090;&#1088;&#1077;&#1085;&#1085;&#1077;&#1077;%20&#1086;&#1092;&#1086;&#1088;&#1084;&#1083;&#1077;&#1085;&#1080;&#1077;%20&#1080;&#1089;&#1093;&#1086;&#1076;&#1085;&#1080;&#1082;&#1080;/&#1058;&#1047;-577_22%20&#1052;&#1086;&#1073;&#1072;&#1081;&#1083;%20&#1082;&#1086;&#1084;&#1084;&#1091;&#1085;&#1080;&#1082;&#1072;&#1094;&#1080;&#1103;%20&#1052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ифр"/>
      <sheetName val="ТЗ"/>
      <sheetName val="Категории мобайлов"/>
      <sheetName val="Для кодировки"/>
    </sheetNames>
    <sheetDataSet>
      <sheetData sheetId="0">
        <row r="2">
          <cell r="B2" t="str">
            <v>ТЗ-577/22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workbookViewId="0">
      <selection activeCell="B10" sqref="B10"/>
    </sheetView>
  </sheetViews>
  <sheetFormatPr defaultColWidth="9.1796875" defaultRowHeight="14" x14ac:dyDescent="0.3"/>
  <cols>
    <col min="1" max="1" width="38" style="4" customWidth="1"/>
    <col min="2" max="2" width="43.453125" style="4" customWidth="1"/>
    <col min="3" max="3" width="55.1796875" style="4" customWidth="1"/>
    <col min="4" max="4" width="9.1796875" style="4"/>
    <col min="5" max="5" width="0" style="4" hidden="1" customWidth="1"/>
    <col min="6" max="16384" width="9.17968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30</v>
      </c>
      <c r="B2" s="41" t="s">
        <v>72</v>
      </c>
      <c r="E2" s="4" t="s">
        <v>31</v>
      </c>
    </row>
    <row r="3" spans="1:5" x14ac:dyDescent="0.3">
      <c r="A3" s="5" t="s">
        <v>29</v>
      </c>
      <c r="B3" s="6" t="s">
        <v>102</v>
      </c>
      <c r="E3" s="4" t="s">
        <v>24</v>
      </c>
    </row>
    <row r="4" spans="1:5" x14ac:dyDescent="0.3">
      <c r="A4" s="5" t="s">
        <v>20</v>
      </c>
      <c r="B4" s="42">
        <v>44819</v>
      </c>
    </row>
    <row r="5" spans="1:5" x14ac:dyDescent="0.3">
      <c r="A5" s="5" t="s">
        <v>21</v>
      </c>
      <c r="B5" s="6" t="s">
        <v>51</v>
      </c>
    </row>
    <row r="6" spans="1:5" x14ac:dyDescent="0.3">
      <c r="A6" s="5" t="s">
        <v>5</v>
      </c>
      <c r="B6" s="7" t="s">
        <v>61</v>
      </c>
    </row>
    <row r="7" spans="1:5" x14ac:dyDescent="0.3">
      <c r="A7" s="5" t="s">
        <v>22</v>
      </c>
      <c r="B7" s="7" t="s">
        <v>29</v>
      </c>
    </row>
    <row r="8" spans="1:5" x14ac:dyDescent="0.3">
      <c r="A8" s="5" t="s">
        <v>23</v>
      </c>
      <c r="B8" s="7" t="s">
        <v>31</v>
      </c>
    </row>
    <row r="9" spans="1:5" x14ac:dyDescent="0.3">
      <c r="A9" s="5" t="s">
        <v>25</v>
      </c>
      <c r="B9" s="7" t="s">
        <v>48</v>
      </c>
    </row>
    <row r="13" spans="1:5" ht="14.5" thickBot="1" x14ac:dyDescent="0.35">
      <c r="A13" s="57" t="s">
        <v>12</v>
      </c>
      <c r="B13" s="58"/>
      <c r="C13" s="43" t="s">
        <v>59</v>
      </c>
    </row>
    <row r="14" spans="1:5" x14ac:dyDescent="0.3">
      <c r="A14" s="59"/>
      <c r="B14" s="60"/>
      <c r="C14" s="43" t="s">
        <v>92</v>
      </c>
    </row>
    <row r="15" spans="1:5" x14ac:dyDescent="0.3">
      <c r="A15" s="59"/>
      <c r="B15" s="60"/>
      <c r="C15" s="43" t="s">
        <v>26</v>
      </c>
    </row>
    <row r="16" spans="1:5" x14ac:dyDescent="0.3">
      <c r="A16" s="61"/>
      <c r="B16" s="62"/>
      <c r="C16" s="43" t="s">
        <v>27</v>
      </c>
    </row>
    <row r="17" spans="1:3" x14ac:dyDescent="0.3">
      <c r="A17" s="63"/>
      <c r="B17" s="64"/>
      <c r="C17" s="44"/>
    </row>
    <row r="18" spans="1:3" x14ac:dyDescent="0.3">
      <c r="A18" s="63"/>
      <c r="B18" s="64"/>
      <c r="C18" s="65" t="s">
        <v>93</v>
      </c>
    </row>
    <row r="19" spans="1:3" x14ac:dyDescent="0.3">
      <c r="A19" s="63"/>
      <c r="B19" s="64"/>
      <c r="C19" s="44"/>
    </row>
    <row r="20" spans="1:3" ht="14.5" thickBot="1" x14ac:dyDescent="0.35">
      <c r="A20" s="57" t="s">
        <v>13</v>
      </c>
      <c r="B20" s="58"/>
      <c r="C20" s="65" t="s">
        <v>94</v>
      </c>
    </row>
    <row r="21" spans="1:3" x14ac:dyDescent="0.3">
      <c r="A21" s="61"/>
      <c r="B21" s="64"/>
      <c r="C21" s="65" t="s">
        <v>95</v>
      </c>
    </row>
    <row r="22" spans="1:3" x14ac:dyDescent="0.3">
      <c r="A22" s="63"/>
      <c r="B22" s="64"/>
      <c r="C22" s="62"/>
    </row>
    <row r="23" spans="1:3" x14ac:dyDescent="0.3">
      <c r="A23" s="63"/>
      <c r="B23" s="64"/>
      <c r="C23" s="65" t="s">
        <v>96</v>
      </c>
    </row>
    <row r="24" spans="1:3" x14ac:dyDescent="0.3">
      <c r="A24" s="63"/>
      <c r="B24" s="64"/>
      <c r="C24" s="62"/>
    </row>
    <row r="25" spans="1:3" ht="14.5" thickBot="1" x14ac:dyDescent="0.35">
      <c r="A25" s="66" t="s">
        <v>13</v>
      </c>
      <c r="B25" s="58"/>
      <c r="C25" s="65" t="s">
        <v>56</v>
      </c>
    </row>
    <row r="26" spans="1:3" x14ac:dyDescent="0.3">
      <c r="A26" s="67"/>
      <c r="B26" s="64"/>
      <c r="C26" s="65" t="s">
        <v>57</v>
      </c>
    </row>
    <row r="27" spans="1:3" x14ac:dyDescent="0.3">
      <c r="A27" s="68"/>
      <c r="B27" s="64"/>
      <c r="C27" s="65"/>
    </row>
    <row r="28" spans="1:3" x14ac:dyDescent="0.3">
      <c r="A28" s="68"/>
      <c r="B28" s="64"/>
      <c r="C28" s="65" t="s">
        <v>58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tabSelected="1" zoomScale="90" zoomScaleNormal="90" workbookViewId="0">
      <selection activeCell="B23" sqref="B23:C23"/>
    </sheetView>
  </sheetViews>
  <sheetFormatPr defaultColWidth="9.1796875" defaultRowHeight="14" x14ac:dyDescent="0.35"/>
  <cols>
    <col min="1" max="1" width="38" style="22" customWidth="1"/>
    <col min="2" max="5" width="41.90625" style="22" customWidth="1"/>
    <col min="6" max="6" width="57.54296875" style="22" customWidth="1"/>
    <col min="7" max="7" width="25.81640625" style="22" customWidth="1"/>
    <col min="8" max="8" width="24.81640625" style="22" customWidth="1"/>
    <col min="9" max="9" width="26.81640625" style="22" customWidth="1"/>
    <col min="10" max="10" width="16.81640625" style="22" customWidth="1"/>
    <col min="11" max="11" width="25.81640625" style="22" customWidth="1"/>
    <col min="12" max="12" width="21.1796875" style="22" customWidth="1"/>
    <col min="13" max="13" width="11.1796875" style="22" customWidth="1"/>
    <col min="14" max="16384" width="9.1796875" style="22"/>
  </cols>
  <sheetData>
    <row r="1" spans="1:6" x14ac:dyDescent="0.35">
      <c r="A1" s="23" t="s">
        <v>32</v>
      </c>
      <c r="B1" s="8"/>
      <c r="C1" s="8"/>
      <c r="D1" s="8"/>
    </row>
    <row r="2" spans="1:6" x14ac:dyDescent="0.35">
      <c r="A2" s="16" t="str">
        <f>Шифр!$B$2</f>
        <v>ТЗ-565/22</v>
      </c>
      <c r="B2" s="8"/>
      <c r="C2" s="8"/>
      <c r="D2" s="8"/>
    </row>
    <row r="3" spans="1:6" ht="14.5" thickBot="1" x14ac:dyDescent="0.4">
      <c r="A3" s="8"/>
      <c r="B3" s="8"/>
      <c r="C3" s="8"/>
      <c r="D3" s="8"/>
    </row>
    <row r="4" spans="1:6" ht="15.75" customHeight="1" x14ac:dyDescent="0.35">
      <c r="A4" s="51" t="s">
        <v>6</v>
      </c>
      <c r="B4" s="126" t="s">
        <v>101</v>
      </c>
      <c r="C4" s="127"/>
      <c r="D4" s="127"/>
      <c r="E4" s="128"/>
    </row>
    <row r="5" spans="1:6" ht="15.75" customHeight="1" x14ac:dyDescent="0.35">
      <c r="A5" s="29" t="s">
        <v>7</v>
      </c>
      <c r="B5" s="129" t="s">
        <v>66</v>
      </c>
      <c r="C5" s="130"/>
      <c r="D5" s="130"/>
      <c r="E5" s="131"/>
    </row>
    <row r="6" spans="1:6" ht="30" customHeight="1" x14ac:dyDescent="0.35">
      <c r="A6" s="29" t="s">
        <v>0</v>
      </c>
      <c r="B6" s="132" t="s">
        <v>105</v>
      </c>
      <c r="C6" s="133"/>
      <c r="D6" s="133"/>
      <c r="E6" s="134"/>
      <c r="F6" s="22" t="s">
        <v>54</v>
      </c>
    </row>
    <row r="7" spans="1:6" ht="15" customHeight="1" x14ac:dyDescent="0.35">
      <c r="A7" s="24" t="s">
        <v>76</v>
      </c>
      <c r="B7" s="82" t="s">
        <v>69</v>
      </c>
      <c r="C7" s="83"/>
      <c r="D7" s="83"/>
      <c r="E7" s="84"/>
    </row>
    <row r="8" spans="1:6" ht="15" customHeight="1" x14ac:dyDescent="0.35">
      <c r="A8" s="24" t="s">
        <v>77</v>
      </c>
      <c r="B8" s="82" t="s">
        <v>68</v>
      </c>
      <c r="C8" s="83"/>
      <c r="D8" s="83"/>
      <c r="E8" s="84"/>
    </row>
    <row r="9" spans="1:6" ht="15" customHeight="1" x14ac:dyDescent="0.35">
      <c r="A9" s="24" t="s">
        <v>78</v>
      </c>
      <c r="B9" s="82" t="s">
        <v>67</v>
      </c>
      <c r="C9" s="83"/>
      <c r="D9" s="83"/>
      <c r="E9" s="84"/>
    </row>
    <row r="10" spans="1:6" ht="15" customHeight="1" x14ac:dyDescent="0.35">
      <c r="A10" s="24" t="s">
        <v>79</v>
      </c>
      <c r="B10" s="83" t="s">
        <v>81</v>
      </c>
      <c r="C10" s="135"/>
      <c r="D10" s="135"/>
      <c r="E10" s="136"/>
    </row>
    <row r="11" spans="1:6" ht="15" customHeight="1" x14ac:dyDescent="0.35">
      <c r="A11" s="24" t="s">
        <v>80</v>
      </c>
      <c r="B11" s="83" t="s">
        <v>82</v>
      </c>
      <c r="C11" s="135"/>
      <c r="D11" s="135"/>
      <c r="E11" s="136"/>
    </row>
    <row r="12" spans="1:6" ht="15" customHeight="1" x14ac:dyDescent="0.35">
      <c r="A12" s="24" t="s">
        <v>120</v>
      </c>
      <c r="B12" s="83" t="s">
        <v>109</v>
      </c>
      <c r="C12" s="135"/>
      <c r="D12" s="135"/>
      <c r="E12" s="136"/>
    </row>
    <row r="13" spans="1:6" ht="15" customHeight="1" x14ac:dyDescent="0.35">
      <c r="A13" s="24" t="s">
        <v>121</v>
      </c>
      <c r="B13" s="52" t="s">
        <v>108</v>
      </c>
      <c r="C13" s="72"/>
      <c r="D13" s="72"/>
      <c r="E13" s="53"/>
    </row>
    <row r="14" spans="1:6" ht="15" customHeight="1" x14ac:dyDescent="0.35">
      <c r="A14" s="24" t="s">
        <v>122</v>
      </c>
      <c r="B14" s="83" t="s">
        <v>136</v>
      </c>
      <c r="C14" s="135"/>
      <c r="D14" s="135"/>
      <c r="E14" s="136"/>
    </row>
    <row r="15" spans="1:6" ht="15" customHeight="1" x14ac:dyDescent="0.35">
      <c r="A15" s="24" t="s">
        <v>138</v>
      </c>
      <c r="B15" s="83" t="s">
        <v>137</v>
      </c>
      <c r="C15" s="135"/>
      <c r="D15" s="135"/>
      <c r="E15" s="136"/>
    </row>
    <row r="16" spans="1:6" ht="15" customHeight="1" x14ac:dyDescent="0.35">
      <c r="A16" s="24" t="s">
        <v>139</v>
      </c>
      <c r="B16" s="82" t="s">
        <v>64</v>
      </c>
      <c r="C16" s="83"/>
      <c r="D16" s="83"/>
      <c r="E16" s="84"/>
    </row>
    <row r="17" spans="1:5" ht="15" customHeight="1" x14ac:dyDescent="0.35">
      <c r="A17" s="124" t="s">
        <v>33</v>
      </c>
      <c r="B17" s="83" t="s">
        <v>63</v>
      </c>
      <c r="C17" s="135"/>
      <c r="D17" s="135"/>
      <c r="E17" s="136"/>
    </row>
    <row r="18" spans="1:5" ht="15" customHeight="1" x14ac:dyDescent="0.35">
      <c r="A18" s="125"/>
      <c r="B18" s="83" t="s">
        <v>100</v>
      </c>
      <c r="C18" s="135"/>
      <c r="D18" s="135"/>
      <c r="E18" s="136"/>
    </row>
    <row r="19" spans="1:5" ht="31.5" customHeight="1" x14ac:dyDescent="0.35">
      <c r="A19" s="29" t="s">
        <v>28</v>
      </c>
      <c r="B19" s="82" t="s">
        <v>140</v>
      </c>
      <c r="C19" s="83"/>
      <c r="D19" s="83"/>
      <c r="E19" s="84"/>
    </row>
    <row r="20" spans="1:5" ht="15" customHeight="1" thickBot="1" x14ac:dyDescent="0.4">
      <c r="A20" s="39" t="s">
        <v>1</v>
      </c>
      <c r="B20" s="91" t="s">
        <v>49</v>
      </c>
      <c r="C20" s="92"/>
      <c r="D20" s="92"/>
      <c r="E20" s="93"/>
    </row>
    <row r="21" spans="1:5" ht="14.5" thickBot="1" x14ac:dyDescent="0.4"/>
    <row r="22" spans="1:5" x14ac:dyDescent="0.35">
      <c r="A22" s="26"/>
      <c r="B22" s="88" t="s">
        <v>34</v>
      </c>
      <c r="C22" s="89"/>
      <c r="D22" s="89"/>
      <c r="E22" s="90"/>
    </row>
    <row r="23" spans="1:5" ht="116.4" customHeight="1" x14ac:dyDescent="0.35">
      <c r="A23" s="38" t="s">
        <v>53</v>
      </c>
      <c r="B23" s="94" t="s">
        <v>146</v>
      </c>
      <c r="C23" s="96"/>
      <c r="D23" s="94" t="s">
        <v>119</v>
      </c>
      <c r="E23" s="95"/>
    </row>
    <row r="24" spans="1:5" ht="15.5" customHeight="1" x14ac:dyDescent="0.35">
      <c r="A24" s="25"/>
      <c r="B24" s="45">
        <v>1</v>
      </c>
      <c r="C24" s="45">
        <v>2</v>
      </c>
      <c r="D24" s="45">
        <v>3</v>
      </c>
      <c r="E24" s="45">
        <v>4</v>
      </c>
    </row>
    <row r="25" spans="1:5" ht="180.5" customHeight="1" x14ac:dyDescent="0.35">
      <c r="A25" s="73" t="s">
        <v>55</v>
      </c>
      <c r="B25" s="54" t="s">
        <v>99</v>
      </c>
      <c r="C25" s="78" t="s">
        <v>144</v>
      </c>
      <c r="D25" s="46" t="s">
        <v>97</v>
      </c>
      <c r="E25" s="54" t="s">
        <v>98</v>
      </c>
    </row>
    <row r="26" spans="1:5" x14ac:dyDescent="0.35">
      <c r="A26" s="25"/>
      <c r="B26" s="85" t="s">
        <v>35</v>
      </c>
      <c r="C26" s="86"/>
      <c r="D26" s="86"/>
      <c r="E26" s="87"/>
    </row>
    <row r="27" spans="1:5" x14ac:dyDescent="0.35">
      <c r="A27" s="25"/>
      <c r="B27" s="45">
        <v>1</v>
      </c>
      <c r="C27" s="45">
        <v>2</v>
      </c>
      <c r="D27" s="45">
        <v>3</v>
      </c>
      <c r="E27" s="45">
        <v>4</v>
      </c>
    </row>
    <row r="28" spans="1:5" ht="75" customHeight="1" x14ac:dyDescent="0.35">
      <c r="A28" s="34" t="s">
        <v>43</v>
      </c>
      <c r="B28" s="36" t="s">
        <v>103</v>
      </c>
      <c r="C28" s="36" t="s">
        <v>145</v>
      </c>
      <c r="D28" s="46" t="s">
        <v>70</v>
      </c>
      <c r="E28" s="46" t="s">
        <v>74</v>
      </c>
    </row>
    <row r="29" spans="1:5" x14ac:dyDescent="0.35">
      <c r="A29" s="25"/>
      <c r="B29" s="85" t="s">
        <v>36</v>
      </c>
      <c r="C29" s="86"/>
      <c r="D29" s="86"/>
      <c r="E29" s="87"/>
    </row>
    <row r="30" spans="1:5" x14ac:dyDescent="0.35">
      <c r="A30" s="25"/>
      <c r="B30" s="45">
        <v>1</v>
      </c>
      <c r="C30" s="45">
        <v>2</v>
      </c>
      <c r="D30" s="45">
        <v>3</v>
      </c>
      <c r="E30" s="45">
        <v>4</v>
      </c>
    </row>
    <row r="31" spans="1:5" ht="51.65" customHeight="1" x14ac:dyDescent="0.35">
      <c r="A31" s="34" t="s">
        <v>38</v>
      </c>
      <c r="B31" s="36" t="s">
        <v>104</v>
      </c>
      <c r="C31" s="36" t="s">
        <v>147</v>
      </c>
      <c r="D31" s="46" t="s">
        <v>71</v>
      </c>
      <c r="E31" s="46" t="s">
        <v>75</v>
      </c>
    </row>
    <row r="32" spans="1:5" x14ac:dyDescent="0.35">
      <c r="A32" s="25"/>
      <c r="B32" s="85" t="s">
        <v>37</v>
      </c>
      <c r="C32" s="86"/>
      <c r="D32" s="86"/>
      <c r="E32" s="87"/>
    </row>
    <row r="33" spans="1:5" x14ac:dyDescent="0.35">
      <c r="A33" s="27" t="s">
        <v>39</v>
      </c>
      <c r="B33" s="82"/>
      <c r="C33" s="83"/>
      <c r="D33" s="83"/>
      <c r="E33" s="84"/>
    </row>
    <row r="34" spans="1:5" ht="14.5" thickBot="1" x14ac:dyDescent="0.4">
      <c r="A34" s="30" t="s">
        <v>40</v>
      </c>
      <c r="B34" s="100" t="s">
        <v>41</v>
      </c>
      <c r="C34" s="91"/>
      <c r="D34" s="91"/>
      <c r="E34" s="101"/>
    </row>
    <row r="37" spans="1:5" ht="14.5" thickBot="1" x14ac:dyDescent="0.4"/>
    <row r="38" spans="1:5" ht="30" x14ac:dyDescent="0.35">
      <c r="A38" s="28" t="s">
        <v>16</v>
      </c>
      <c r="B38" s="105" t="s">
        <v>42</v>
      </c>
      <c r="C38" s="106"/>
      <c r="D38" s="106"/>
      <c r="E38" s="107"/>
    </row>
    <row r="39" spans="1:5" ht="15" x14ac:dyDescent="0.35">
      <c r="A39" s="33" t="s">
        <v>17</v>
      </c>
      <c r="B39" s="108" t="s">
        <v>19</v>
      </c>
      <c r="C39" s="94"/>
      <c r="D39" s="94"/>
      <c r="E39" s="109"/>
    </row>
    <row r="40" spans="1:5" ht="15" customHeight="1" x14ac:dyDescent="0.35">
      <c r="A40" s="33" t="s">
        <v>44</v>
      </c>
      <c r="B40" s="115" t="s">
        <v>47</v>
      </c>
      <c r="C40" s="116"/>
      <c r="D40" s="115" t="s">
        <v>52</v>
      </c>
      <c r="E40" s="121"/>
    </row>
    <row r="41" spans="1:5" ht="15" customHeight="1" x14ac:dyDescent="0.35">
      <c r="A41" s="33" t="s">
        <v>45</v>
      </c>
      <c r="B41" s="117"/>
      <c r="C41" s="118"/>
      <c r="D41" s="117"/>
      <c r="E41" s="122"/>
    </row>
    <row r="42" spans="1:5" ht="18" customHeight="1" x14ac:dyDescent="0.35">
      <c r="A42" s="33" t="s">
        <v>46</v>
      </c>
      <c r="B42" s="119"/>
      <c r="C42" s="120"/>
      <c r="D42" s="119"/>
      <c r="E42" s="123"/>
    </row>
    <row r="43" spans="1:5" ht="15.75" customHeight="1" x14ac:dyDescent="0.35">
      <c r="A43" s="97" t="s">
        <v>18</v>
      </c>
      <c r="B43" s="110" t="s">
        <v>62</v>
      </c>
      <c r="C43" s="111"/>
      <c r="D43" s="111"/>
      <c r="E43" s="112"/>
    </row>
    <row r="44" spans="1:5" ht="15.75" customHeight="1" x14ac:dyDescent="0.35">
      <c r="A44" s="98"/>
      <c r="B44" s="111" t="s">
        <v>106</v>
      </c>
      <c r="C44" s="113"/>
      <c r="D44" s="113"/>
      <c r="E44" s="114"/>
    </row>
    <row r="45" spans="1:5" ht="15.75" customHeight="1" thickBot="1" x14ac:dyDescent="0.4">
      <c r="A45" s="99"/>
      <c r="B45" s="102" t="s">
        <v>107</v>
      </c>
      <c r="C45" s="103"/>
      <c r="D45" s="103"/>
      <c r="E45" s="104"/>
    </row>
    <row r="46" spans="1:5" x14ac:dyDescent="0.35">
      <c r="A46" s="8"/>
      <c r="B46" s="3"/>
      <c r="C46" s="3"/>
      <c r="D46" s="3"/>
      <c r="E46" s="9"/>
    </row>
  </sheetData>
  <mergeCells count="33">
    <mergeCell ref="A17:A18"/>
    <mergeCell ref="B4:E4"/>
    <mergeCell ref="B5:E5"/>
    <mergeCell ref="B6:E6"/>
    <mergeCell ref="B19:E19"/>
    <mergeCell ref="B7:E7"/>
    <mergeCell ref="B17:E17"/>
    <mergeCell ref="B11:E11"/>
    <mergeCell ref="B12:E12"/>
    <mergeCell ref="B8:E8"/>
    <mergeCell ref="B9:E9"/>
    <mergeCell ref="B16:E16"/>
    <mergeCell ref="B10:E10"/>
    <mergeCell ref="B18:E18"/>
    <mergeCell ref="B15:E15"/>
    <mergeCell ref="B14:E14"/>
    <mergeCell ref="A43:A45"/>
    <mergeCell ref="B34:E34"/>
    <mergeCell ref="B45:E45"/>
    <mergeCell ref="B38:E38"/>
    <mergeCell ref="B39:E39"/>
    <mergeCell ref="B43:E43"/>
    <mergeCell ref="B44:E44"/>
    <mergeCell ref="B40:C42"/>
    <mergeCell ref="D40:E42"/>
    <mergeCell ref="B33:E33"/>
    <mergeCell ref="B32:E32"/>
    <mergeCell ref="B22:E22"/>
    <mergeCell ref="B26:E26"/>
    <mergeCell ref="B20:E20"/>
    <mergeCell ref="B29:E29"/>
    <mergeCell ref="D23:E23"/>
    <mergeCell ref="B23:C23"/>
  </mergeCells>
  <phoneticPr fontId="19" type="noConversion"/>
  <hyperlinks>
    <hyperlink ref="B45:E45" location="'Для кодировки'!A1" display="4. Наименование для кодировки РИМ " xr:uid="{00000000-0004-0000-0100-000000000000}"/>
    <hyperlink ref="B43:E43" location="'Схема сборки'!A1" display="1. Схема сборки" xr:uid="{00000000-0004-0000-0100-000001000000}"/>
    <hyperlink ref="B6:E6" location="'Категории мобайлов'!A1" display="см. приложение к ТЗ &quot;Категории мобайлов&quot;" xr:uid="{4165CFD8-13C8-4B5C-AADC-980D68D08410}"/>
    <hyperlink ref="B44:E44" location="'Категории табличек'!A1" display="2.Категории табличек" xr:uid="{4B6ACD77-175B-4892-BE0C-BDCC52DB337D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22"/>
  <sheetViews>
    <sheetView zoomScale="90" zoomScaleNormal="90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B5" sqref="B5:C5"/>
    </sheetView>
  </sheetViews>
  <sheetFormatPr defaultColWidth="9.1796875" defaultRowHeight="14.5" x14ac:dyDescent="0.35"/>
  <cols>
    <col min="1" max="1" width="5.81640625" style="37" customWidth="1"/>
    <col min="2" max="2" width="37" style="22" customWidth="1"/>
    <col min="3" max="3" width="63.1796875" style="22" customWidth="1"/>
    <col min="4" max="6" width="9.1796875" style="22"/>
    <col min="7" max="7" width="16" style="22" customWidth="1"/>
    <col min="8" max="10" width="9.1796875" style="22"/>
    <col min="11" max="11" width="8.81640625" customWidth="1"/>
    <col min="12" max="16384" width="9.1796875" style="22"/>
  </cols>
  <sheetData>
    <row r="2" spans="1:3" x14ac:dyDescent="0.35">
      <c r="B2" s="10" t="s">
        <v>14</v>
      </c>
      <c r="C2" s="10" t="s">
        <v>15</v>
      </c>
    </row>
    <row r="3" spans="1:3" x14ac:dyDescent="0.35">
      <c r="B3" s="11">
        <v>1</v>
      </c>
      <c r="C3" s="1" t="str">
        <f>Шифр!$B$2</f>
        <v>ТЗ-565/22</v>
      </c>
    </row>
    <row r="5" spans="1:3" ht="63.5" customHeight="1" x14ac:dyDescent="0.35">
      <c r="A5" s="35"/>
      <c r="B5" s="139" t="s">
        <v>125</v>
      </c>
      <c r="C5" s="140"/>
    </row>
    <row r="6" spans="1:3" x14ac:dyDescent="0.35">
      <c r="A6" s="45"/>
      <c r="B6" s="137" t="s">
        <v>87</v>
      </c>
      <c r="C6" s="138"/>
    </row>
    <row r="7" spans="1:3" x14ac:dyDescent="0.35">
      <c r="A7" s="35"/>
      <c r="B7" s="130" t="s">
        <v>73</v>
      </c>
      <c r="C7" s="141"/>
    </row>
    <row r="8" spans="1:3" ht="145.5" customHeight="1" x14ac:dyDescent="0.35">
      <c r="A8" s="36"/>
      <c r="B8" s="36" t="s">
        <v>151</v>
      </c>
      <c r="C8" s="36"/>
    </row>
    <row r="9" spans="1:3" ht="17.5" customHeight="1" x14ac:dyDescent="0.35">
      <c r="A9" s="35"/>
      <c r="B9" s="130" t="s">
        <v>126</v>
      </c>
      <c r="C9" s="141"/>
    </row>
    <row r="10" spans="1:3" ht="84" customHeight="1" x14ac:dyDescent="0.35">
      <c r="A10" s="16"/>
      <c r="B10" s="49" t="s">
        <v>69</v>
      </c>
      <c r="C10" s="50"/>
    </row>
    <row r="11" spans="1:3" ht="84" customHeight="1" x14ac:dyDescent="0.35">
      <c r="A11" s="16"/>
      <c r="B11" s="49" t="s">
        <v>68</v>
      </c>
      <c r="C11" s="50"/>
    </row>
    <row r="12" spans="1:3" ht="84" customHeight="1" x14ac:dyDescent="0.35">
      <c r="A12" s="16"/>
      <c r="B12" s="49" t="s">
        <v>67</v>
      </c>
      <c r="C12" s="50"/>
    </row>
    <row r="13" spans="1:3" x14ac:dyDescent="0.35">
      <c r="A13" s="45"/>
      <c r="B13" s="137" t="s">
        <v>123</v>
      </c>
      <c r="C13" s="138"/>
    </row>
    <row r="14" spans="1:3" ht="143.5" customHeight="1" x14ac:dyDescent="0.35">
      <c r="A14" s="76"/>
      <c r="B14" s="36" t="s">
        <v>152</v>
      </c>
      <c r="C14" s="36"/>
    </row>
    <row r="15" spans="1:3" x14ac:dyDescent="0.35">
      <c r="A15" s="45"/>
      <c r="B15" s="137" t="s">
        <v>124</v>
      </c>
      <c r="C15" s="138"/>
    </row>
    <row r="16" spans="1:3" ht="174.5" customHeight="1" x14ac:dyDescent="0.35">
      <c r="A16" s="76"/>
      <c r="B16" s="36" t="s">
        <v>149</v>
      </c>
      <c r="C16" s="36"/>
    </row>
    <row r="17" spans="1:3" x14ac:dyDescent="0.35">
      <c r="A17" s="45"/>
      <c r="B17" s="137" t="s">
        <v>153</v>
      </c>
      <c r="C17" s="138"/>
    </row>
    <row r="18" spans="1:3" ht="143" customHeight="1" x14ac:dyDescent="0.35">
      <c r="A18" s="76"/>
      <c r="B18" s="36" t="s">
        <v>149</v>
      </c>
      <c r="C18" s="36"/>
    </row>
    <row r="19" spans="1:3" x14ac:dyDescent="0.35">
      <c r="A19" s="45"/>
      <c r="B19" s="137" t="s">
        <v>148</v>
      </c>
      <c r="C19" s="138"/>
    </row>
    <row r="20" spans="1:3" ht="198" customHeight="1" x14ac:dyDescent="0.35">
      <c r="A20" s="76"/>
      <c r="B20" s="36" t="s">
        <v>154</v>
      </c>
      <c r="C20" s="36"/>
    </row>
    <row r="21" spans="1:3" x14ac:dyDescent="0.35">
      <c r="A21" s="45"/>
      <c r="B21" s="137" t="s">
        <v>143</v>
      </c>
      <c r="C21" s="138"/>
    </row>
    <row r="22" spans="1:3" ht="188.4" customHeight="1" x14ac:dyDescent="0.35">
      <c r="A22" s="76"/>
      <c r="B22" s="36" t="s">
        <v>154</v>
      </c>
      <c r="C22" s="36"/>
    </row>
  </sheetData>
  <mergeCells count="9">
    <mergeCell ref="B19:C19"/>
    <mergeCell ref="B21:C21"/>
    <mergeCell ref="B5:C5"/>
    <mergeCell ref="B17:C17"/>
    <mergeCell ref="B7:C7"/>
    <mergeCell ref="B9:C9"/>
    <mergeCell ref="B6:C6"/>
    <mergeCell ref="B13:C13"/>
    <mergeCell ref="B15:C1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A229E-E9C2-41AD-9131-15F78E387E4E}">
  <dimension ref="A1:F15"/>
  <sheetViews>
    <sheetView topLeftCell="A10" zoomScale="90" zoomScaleNormal="90" workbookViewId="0">
      <selection activeCell="C8" sqref="C8"/>
    </sheetView>
  </sheetViews>
  <sheetFormatPr defaultRowHeight="14.5" x14ac:dyDescent="0.35"/>
  <cols>
    <col min="1" max="1" width="8.36328125" customWidth="1"/>
    <col min="2" max="2" width="28.1796875" customWidth="1"/>
    <col min="3" max="3" width="67.1796875" customWidth="1"/>
    <col min="4" max="4" width="14.453125" style="69" customWidth="1"/>
    <col min="5" max="5" width="71.1796875" style="69" customWidth="1"/>
    <col min="6" max="6" width="14.08984375" style="69" customWidth="1"/>
  </cols>
  <sheetData>
    <row r="1" spans="1:6" x14ac:dyDescent="0.35">
      <c r="A1" s="37"/>
      <c r="B1" s="22"/>
      <c r="C1" s="22"/>
      <c r="D1" s="37"/>
    </row>
    <row r="2" spans="1:6" x14ac:dyDescent="0.35">
      <c r="A2" s="37"/>
      <c r="B2" s="10" t="s">
        <v>14</v>
      </c>
      <c r="C2" s="10" t="s">
        <v>15</v>
      </c>
      <c r="D2" s="37"/>
    </row>
    <row r="3" spans="1:6" x14ac:dyDescent="0.35">
      <c r="A3" s="37"/>
      <c r="B3" s="11">
        <v>2</v>
      </c>
      <c r="C3" s="55" t="str">
        <f>[1]Шифр!$B$2</f>
        <v>ТЗ-577/22</v>
      </c>
      <c r="D3" s="37"/>
    </row>
    <row r="4" spans="1:6" x14ac:dyDescent="0.35">
      <c r="A4" s="37"/>
      <c r="B4" s="22"/>
      <c r="C4" s="22"/>
      <c r="D4" s="37"/>
    </row>
    <row r="5" spans="1:6" s="69" customFormat="1" x14ac:dyDescent="0.35">
      <c r="A5" s="35" t="s">
        <v>83</v>
      </c>
      <c r="B5" s="35" t="s">
        <v>84</v>
      </c>
      <c r="C5" s="35" t="s">
        <v>85</v>
      </c>
      <c r="D5" s="35" t="s">
        <v>50</v>
      </c>
      <c r="E5" s="35" t="s">
        <v>86</v>
      </c>
      <c r="F5" s="35" t="s">
        <v>5</v>
      </c>
    </row>
    <row r="6" spans="1:6" ht="59.5" customHeight="1" x14ac:dyDescent="0.35">
      <c r="A6" s="16">
        <v>1</v>
      </c>
      <c r="B6" s="56" t="s">
        <v>88</v>
      </c>
      <c r="C6" s="56"/>
      <c r="D6" s="70" t="s">
        <v>82</v>
      </c>
      <c r="E6" s="77" t="s">
        <v>128</v>
      </c>
      <c r="F6" s="71" t="s">
        <v>89</v>
      </c>
    </row>
    <row r="7" spans="1:6" ht="147.5" customHeight="1" x14ac:dyDescent="0.35">
      <c r="A7" s="16">
        <v>2</v>
      </c>
      <c r="B7" s="56" t="s">
        <v>88</v>
      </c>
      <c r="C7" s="56"/>
      <c r="D7" s="70" t="s">
        <v>81</v>
      </c>
      <c r="E7" s="77" t="s">
        <v>127</v>
      </c>
      <c r="F7" s="71" t="s">
        <v>89</v>
      </c>
    </row>
    <row r="8" spans="1:6" ht="147.5" customHeight="1" x14ac:dyDescent="0.35">
      <c r="A8" s="16">
        <v>3</v>
      </c>
      <c r="B8" s="56" t="s">
        <v>132</v>
      </c>
      <c r="C8" s="56"/>
      <c r="D8" s="70" t="s">
        <v>133</v>
      </c>
      <c r="E8" s="77" t="s">
        <v>134</v>
      </c>
      <c r="F8" s="71" t="s">
        <v>135</v>
      </c>
    </row>
    <row r="9" spans="1:6" ht="73" customHeight="1" x14ac:dyDescent="0.35">
      <c r="A9" s="16">
        <v>4</v>
      </c>
      <c r="B9" s="74" t="s">
        <v>112</v>
      </c>
      <c r="C9" s="75"/>
      <c r="D9" s="36" t="s">
        <v>109</v>
      </c>
      <c r="E9" s="77" t="s">
        <v>114</v>
      </c>
      <c r="F9" s="16" t="s">
        <v>113</v>
      </c>
    </row>
    <row r="10" spans="1:6" ht="109" customHeight="1" x14ac:dyDescent="0.35">
      <c r="A10" s="16">
        <v>5</v>
      </c>
      <c r="B10" s="56" t="s">
        <v>115</v>
      </c>
      <c r="C10" s="56"/>
      <c r="D10" s="32" t="s">
        <v>116</v>
      </c>
      <c r="E10" s="77" t="s">
        <v>118</v>
      </c>
      <c r="F10" s="16" t="s">
        <v>117</v>
      </c>
    </row>
    <row r="11" spans="1:6" ht="63.5" customHeight="1" x14ac:dyDescent="0.35">
      <c r="A11" s="16">
        <v>6</v>
      </c>
      <c r="B11" s="151" t="s">
        <v>150</v>
      </c>
      <c r="C11" s="148"/>
      <c r="D11" s="16" t="s">
        <v>69</v>
      </c>
      <c r="E11" s="77" t="s">
        <v>129</v>
      </c>
      <c r="F11" s="71" t="s">
        <v>90</v>
      </c>
    </row>
    <row r="12" spans="1:6" ht="63.5" customHeight="1" x14ac:dyDescent="0.35">
      <c r="A12" s="16">
        <v>7</v>
      </c>
      <c r="B12" s="151"/>
      <c r="C12" s="149"/>
      <c r="D12" s="16" t="s">
        <v>68</v>
      </c>
      <c r="E12" s="77" t="s">
        <v>130</v>
      </c>
      <c r="F12" s="71" t="s">
        <v>90</v>
      </c>
    </row>
    <row r="13" spans="1:6" ht="63.5" customHeight="1" x14ac:dyDescent="0.35">
      <c r="A13" s="16">
        <v>8</v>
      </c>
      <c r="B13" s="151"/>
      <c r="C13" s="150"/>
      <c r="D13" s="16" t="s">
        <v>67</v>
      </c>
      <c r="E13" s="77" t="s">
        <v>131</v>
      </c>
      <c r="F13" s="71" t="s">
        <v>90</v>
      </c>
    </row>
    <row r="14" spans="1:6" ht="127.25" customHeight="1" x14ac:dyDescent="0.35">
      <c r="A14" s="16">
        <v>9</v>
      </c>
      <c r="B14" s="56" t="s">
        <v>155</v>
      </c>
      <c r="C14" s="56"/>
      <c r="D14" s="16" t="s">
        <v>136</v>
      </c>
      <c r="E14" s="77" t="s">
        <v>156</v>
      </c>
      <c r="F14" s="71" t="s">
        <v>142</v>
      </c>
    </row>
    <row r="15" spans="1:6" ht="180.65" customHeight="1" x14ac:dyDescent="0.35">
      <c r="A15" s="16">
        <v>10</v>
      </c>
      <c r="B15" s="56" t="s">
        <v>141</v>
      </c>
      <c r="C15" s="56"/>
      <c r="D15" s="16" t="s">
        <v>137</v>
      </c>
      <c r="E15" s="77" t="s">
        <v>157</v>
      </c>
      <c r="F15" s="71" t="s">
        <v>142</v>
      </c>
    </row>
  </sheetData>
  <mergeCells count="2">
    <mergeCell ref="C11:C13"/>
    <mergeCell ref="B11:B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C46"/>
  <sheetViews>
    <sheetView topLeftCell="A10" zoomScale="80" zoomScaleNormal="80" workbookViewId="0">
      <selection activeCell="B16" sqref="B16"/>
    </sheetView>
  </sheetViews>
  <sheetFormatPr defaultColWidth="9.1796875" defaultRowHeight="14" x14ac:dyDescent="0.3"/>
  <cols>
    <col min="1" max="1" width="12.81640625" style="4" customWidth="1"/>
    <col min="2" max="2" width="72.81640625" style="4" customWidth="1"/>
    <col min="3" max="3" width="44.54296875" style="18" customWidth="1"/>
    <col min="4" max="16384" width="9.1796875" style="4"/>
  </cols>
  <sheetData>
    <row r="2" spans="1:3" x14ac:dyDescent="0.3">
      <c r="B2" s="10" t="s">
        <v>14</v>
      </c>
      <c r="C2" s="10" t="s">
        <v>15</v>
      </c>
    </row>
    <row r="3" spans="1:3" x14ac:dyDescent="0.3">
      <c r="B3" s="11">
        <v>3</v>
      </c>
      <c r="C3" s="1" t="str">
        <f>Шифр!$B$2</f>
        <v>ТЗ-565/22</v>
      </c>
    </row>
    <row r="4" spans="1:3" x14ac:dyDescent="0.3">
      <c r="C4" s="13"/>
    </row>
    <row r="5" spans="1:3" ht="15" customHeight="1" x14ac:dyDescent="0.3">
      <c r="A5" s="12" t="s">
        <v>10</v>
      </c>
      <c r="B5" s="14" t="s">
        <v>4</v>
      </c>
      <c r="C5" s="15" t="s">
        <v>9</v>
      </c>
    </row>
    <row r="6" spans="1:3" ht="34.5" customHeight="1" x14ac:dyDescent="0.3">
      <c r="A6" s="40">
        <v>1</v>
      </c>
      <c r="B6" s="32" t="str">
        <f>CONCATENATE($C$22," ",$C$23," ",C26," ",$C$24," ",$C$36," ",$C$21)</f>
        <v>Табличка на крючках 1100х150 мм композит/пленка+печать одност. МФ</v>
      </c>
      <c r="C6" s="16">
        <f>LEN(B6)</f>
        <v>65</v>
      </c>
    </row>
    <row r="7" spans="1:3" ht="34.5" customHeight="1" x14ac:dyDescent="0.3">
      <c r="A7" s="47">
        <v>2</v>
      </c>
      <c r="B7" s="32" t="str">
        <f>CONCATENATE($C$22," ",$C$23," ",C27," ",$C$24," ",$C$36," ",$C$21)</f>
        <v>Табличка на крючках 850х150 мм композит/пленка+печать одност. МФ</v>
      </c>
      <c r="C7" s="16">
        <f t="shared" ref="C7:C18" si="0">LEN(B7)</f>
        <v>64</v>
      </c>
    </row>
    <row r="8" spans="1:3" ht="34.5" customHeight="1" x14ac:dyDescent="0.3">
      <c r="A8" s="40">
        <v>3</v>
      </c>
      <c r="B8" s="32" t="str">
        <f>CONCATENATE($C$22," ",$C$23," ",C28," ",$C$24," ",$C$36," ",$C$21)</f>
        <v>Табличка на крючках 450х150 мм композит/пленка+печать одност. МФ</v>
      </c>
      <c r="C8" s="16">
        <f t="shared" si="0"/>
        <v>64</v>
      </c>
    </row>
    <row r="9" spans="1:3" ht="34.5" customHeight="1" x14ac:dyDescent="0.3">
      <c r="A9" s="47">
        <v>4</v>
      </c>
      <c r="B9" s="32" t="str">
        <f>CONCATENATE($C$22," ",$C$23," ",C29," ",$C$24," ",$C$37," ",$C$21)</f>
        <v>Табличка на крючках 840х297 мм композит/пленка+печать двуст. МФ</v>
      </c>
      <c r="C9" s="16">
        <f t="shared" si="0"/>
        <v>63</v>
      </c>
    </row>
    <row r="10" spans="1:3" ht="34.5" customHeight="1" x14ac:dyDescent="0.3">
      <c r="A10" s="40">
        <v>5</v>
      </c>
      <c r="B10" s="32" t="str">
        <f>CONCATENATE($C$22," ",$C$23," ",C30," ",$C$24," ",$C$37," ",$C$21)</f>
        <v>Табличка на крючках 594x420 мм композит/пленка+печать двуст. МФ</v>
      </c>
      <c r="C10" s="16">
        <f t="shared" si="0"/>
        <v>63</v>
      </c>
    </row>
    <row r="11" spans="1:3" ht="34.5" customHeight="1" x14ac:dyDescent="0.3">
      <c r="A11" s="47">
        <v>6</v>
      </c>
      <c r="B11" s="32" t="str">
        <f>CONCATENATE($C$22," ",$C$23," ",C31," ",$C$25," ",$C$37," ",$C$21)</f>
        <v>Табличка на крючках 600х150 мм ПВХ 5 мм+УФ-печать двуст. МФ</v>
      </c>
      <c r="C11" s="16">
        <f t="shared" si="0"/>
        <v>59</v>
      </c>
    </row>
    <row r="12" spans="1:3" ht="34.5" customHeight="1" x14ac:dyDescent="0.3">
      <c r="A12" s="40">
        <v>7</v>
      </c>
      <c r="B12" s="32" t="str">
        <f>CONCATENATE($C$22," ",$C$23," ",C32," ",$C$25," ",$C$36," ",$C$21)</f>
        <v>Табличка на крючках 1200х310 мм ПВХ 5 мм+УФ-печать одност. МФ</v>
      </c>
      <c r="C12" s="16">
        <f t="shared" si="0"/>
        <v>61</v>
      </c>
    </row>
    <row r="13" spans="1:3" ht="34.5" customHeight="1" x14ac:dyDescent="0.3">
      <c r="A13" s="47">
        <v>8</v>
      </c>
      <c r="B13" s="32" t="str">
        <f>CONCATENATE($C$22," ",$C$23," ",C33," ",$C$25," ",$C$37," ",$C$21)</f>
        <v>Табличка на крючках 780х210 мм ПВХ 5 мм+УФ-печать двуст. МФ</v>
      </c>
      <c r="C13" s="16">
        <f t="shared" si="0"/>
        <v>59</v>
      </c>
    </row>
    <row r="14" spans="1:3" ht="34.5" customHeight="1" x14ac:dyDescent="0.3">
      <c r="A14" s="40">
        <v>9</v>
      </c>
      <c r="B14" s="32" t="str">
        <f>CONCATENATE($C$22," ",$C$23," ",C34," ",$C$25," ",$C$37," ",$C$21)</f>
        <v>Табличка на крючках 1100х210 мм ПВХ 5 мм+УФ-печать двуст. МФ</v>
      </c>
      <c r="C14" s="16">
        <f t="shared" si="0"/>
        <v>60</v>
      </c>
    </row>
    <row r="15" spans="1:3" ht="34.5" customHeight="1" x14ac:dyDescent="0.3">
      <c r="A15" s="47">
        <v>10</v>
      </c>
      <c r="B15" s="32" t="str">
        <f>CONCATENATE($C$22," ",$C$23," ",$C$24," ",$C$36," ",$C$39," ",$C$21)</f>
        <v>Табличка на крючках композит/пленка+печать одност. кв.м МФ</v>
      </c>
      <c r="C15" s="16">
        <f t="shared" si="0"/>
        <v>58</v>
      </c>
    </row>
    <row r="16" spans="1:3" ht="34.5" customHeight="1" x14ac:dyDescent="0.3">
      <c r="A16" s="40">
        <v>11</v>
      </c>
      <c r="B16" s="32" t="str">
        <f>CONCATENATE($C$22," ",$C$23," ",$C$24," ",$C$37," ",$C$39," ",$C$21)</f>
        <v>Табличка на крючках композит/пленка+печать двуст. кв.м МФ</v>
      </c>
      <c r="C16" s="16">
        <f t="shared" si="0"/>
        <v>57</v>
      </c>
    </row>
    <row r="17" spans="1:3" ht="34.5" customHeight="1" x14ac:dyDescent="0.3">
      <c r="A17" s="47">
        <v>12</v>
      </c>
      <c r="B17" s="32" t="str">
        <f>CONCATENATE($C$22," ",$C$23," ",$C$25," ",$C$36," ",$C$39," ",$C$21)</f>
        <v>Табличка на крючках ПВХ 5 мм+УФ-печать одност. кв.м МФ</v>
      </c>
      <c r="C17" s="16">
        <f t="shared" si="0"/>
        <v>54</v>
      </c>
    </row>
    <row r="18" spans="1:3" ht="34.5" customHeight="1" x14ac:dyDescent="0.3">
      <c r="A18" s="40">
        <v>13</v>
      </c>
      <c r="B18" s="32" t="str">
        <f>CONCATENATE($C$22," ",$C$23," ",$C$25," ",$C$37," ",$C$39," ",$C$21)</f>
        <v>Табличка на крючках ПВХ 5 мм+УФ-печать двуст. кв.м МФ</v>
      </c>
      <c r="C18" s="16">
        <f t="shared" si="0"/>
        <v>53</v>
      </c>
    </row>
    <row r="19" spans="1:3" x14ac:dyDescent="0.3">
      <c r="B19" s="17"/>
    </row>
    <row r="20" spans="1:3" x14ac:dyDescent="0.3">
      <c r="B20" s="19" t="s">
        <v>11</v>
      </c>
      <c r="C20" s="1" t="str">
        <f>Шифр!$B$2</f>
        <v>ТЗ-565/22</v>
      </c>
    </row>
    <row r="21" spans="1:3" x14ac:dyDescent="0.3">
      <c r="B21" s="20" t="s">
        <v>5</v>
      </c>
      <c r="C21" s="21" t="s">
        <v>60</v>
      </c>
    </row>
    <row r="22" spans="1:3" x14ac:dyDescent="0.3">
      <c r="B22" s="48" t="s">
        <v>2</v>
      </c>
      <c r="C22" s="21" t="str">
        <f>ТЗ!$B$4</f>
        <v>Табличка</v>
      </c>
    </row>
    <row r="23" spans="1:3" x14ac:dyDescent="0.3">
      <c r="B23" s="20" t="s">
        <v>8</v>
      </c>
      <c r="C23" s="21" t="str">
        <f>ТЗ!$B$5</f>
        <v>на крючках</v>
      </c>
    </row>
    <row r="24" spans="1:3" x14ac:dyDescent="0.3">
      <c r="B24" s="142" t="s">
        <v>33</v>
      </c>
      <c r="C24" s="21" t="str">
        <f>ТЗ!$B$17</f>
        <v>композит/пленка+печать</v>
      </c>
    </row>
    <row r="25" spans="1:3" x14ac:dyDescent="0.3">
      <c r="B25" s="143"/>
      <c r="C25" s="21" t="str">
        <f>ТЗ!$B$18</f>
        <v>ПВХ 5 мм+УФ-печать</v>
      </c>
    </row>
    <row r="26" spans="1:3" ht="15" hidden="1" customHeight="1" x14ac:dyDescent="0.3">
      <c r="C26" s="16" t="str">
        <f>ТЗ!B7</f>
        <v>1100х150 мм</v>
      </c>
    </row>
    <row r="27" spans="1:3" ht="15" hidden="1" customHeight="1" x14ac:dyDescent="0.3">
      <c r="B27" s="80"/>
      <c r="C27" s="16" t="str">
        <f>ТЗ!B8</f>
        <v>850х150 мм</v>
      </c>
    </row>
    <row r="28" spans="1:3" ht="15" hidden="1" customHeight="1" x14ac:dyDescent="0.3">
      <c r="B28" s="80"/>
      <c r="C28" s="16" t="str">
        <f>ТЗ!B9</f>
        <v>450х150 мм</v>
      </c>
    </row>
    <row r="29" spans="1:3" ht="15" hidden="1" customHeight="1" x14ac:dyDescent="0.3">
      <c r="B29" s="80"/>
      <c r="C29" s="16" t="str">
        <f>ТЗ!B10</f>
        <v>840х297 мм</v>
      </c>
    </row>
    <row r="30" spans="1:3" ht="15" hidden="1" customHeight="1" x14ac:dyDescent="0.3">
      <c r="B30" s="80"/>
      <c r="C30" s="16" t="str">
        <f>ТЗ!B11</f>
        <v>594x420 мм</v>
      </c>
    </row>
    <row r="31" spans="1:3" ht="15" hidden="1" customHeight="1" x14ac:dyDescent="0.3">
      <c r="B31" s="80"/>
      <c r="C31" s="16" t="str">
        <f>ТЗ!B12</f>
        <v>600х150 мм</v>
      </c>
    </row>
    <row r="32" spans="1:3" ht="15" hidden="1" customHeight="1" x14ac:dyDescent="0.3">
      <c r="B32" s="80"/>
      <c r="C32" s="16" t="str">
        <f>ТЗ!B13</f>
        <v>1200х310 мм</v>
      </c>
    </row>
    <row r="33" spans="2:3" ht="15" customHeight="1" x14ac:dyDescent="0.3">
      <c r="B33" s="79" t="s">
        <v>50</v>
      </c>
      <c r="C33" s="16" t="str">
        <f>ТЗ!B14</f>
        <v>780х210 мм</v>
      </c>
    </row>
    <row r="34" spans="2:3" ht="15" customHeight="1" x14ac:dyDescent="0.3">
      <c r="B34" s="80"/>
      <c r="C34" s="16" t="str">
        <f>ТЗ!B15</f>
        <v>1100х210 мм</v>
      </c>
    </row>
    <row r="35" spans="2:3" ht="15" customHeight="1" x14ac:dyDescent="0.3">
      <c r="B35" s="81"/>
      <c r="C35" s="16" t="s">
        <v>64</v>
      </c>
    </row>
    <row r="36" spans="2:3" ht="15" customHeight="1" x14ac:dyDescent="0.3">
      <c r="B36" s="147" t="s">
        <v>91</v>
      </c>
      <c r="C36" s="21" t="s">
        <v>110</v>
      </c>
    </row>
    <row r="37" spans="2:3" ht="15" customHeight="1" x14ac:dyDescent="0.3">
      <c r="B37" s="147"/>
      <c r="C37" s="21" t="s">
        <v>111</v>
      </c>
    </row>
    <row r="38" spans="2:3" x14ac:dyDescent="0.3">
      <c r="B38" s="144" t="s">
        <v>1</v>
      </c>
      <c r="C38" s="21" t="str">
        <f>ТЗ!$B$20</f>
        <v>шт</v>
      </c>
    </row>
    <row r="39" spans="2:3" x14ac:dyDescent="0.3">
      <c r="B39" s="145"/>
      <c r="C39" s="21" t="s">
        <v>65</v>
      </c>
    </row>
    <row r="40" spans="2:3" x14ac:dyDescent="0.3">
      <c r="B40" s="17"/>
    </row>
    <row r="41" spans="2:3" x14ac:dyDescent="0.3">
      <c r="B41" s="31"/>
    </row>
    <row r="42" spans="2:3" x14ac:dyDescent="0.3">
      <c r="B42" s="146"/>
    </row>
    <row r="43" spans="2:3" x14ac:dyDescent="0.3">
      <c r="B43" s="146"/>
    </row>
    <row r="44" spans="2:3" x14ac:dyDescent="0.3">
      <c r="B44" s="146"/>
    </row>
    <row r="45" spans="2:3" x14ac:dyDescent="0.3">
      <c r="B45" s="146"/>
    </row>
    <row r="46" spans="2:3" x14ac:dyDescent="0.3">
      <c r="B46" s="31"/>
    </row>
  </sheetData>
  <mergeCells count="4">
    <mergeCell ref="B24:B25"/>
    <mergeCell ref="B38:B39"/>
    <mergeCell ref="B42:B45"/>
    <mergeCell ref="B36:B37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Комплектация, схема сборки</vt:lpstr>
      <vt:lpstr>Категории табличек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2024-09-30T20:42:47Z</dcterms:modified>
</cp:coreProperties>
</file>